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sykehusbygg.omega365.com/api/webdav/b6d26ffa-615d-454c-a542-f61b925115ed/files/d57e6a8b-c09f-4887-92c9-13831dfcf249/"/>
    </mc:Choice>
  </mc:AlternateContent>
  <xr:revisionPtr revIDLastSave="0" documentId="13_ncr:40000001_{B5C6F478-3EB2-4B80-A1A1-FBC143265A82}" xr6:coauthVersionLast="47" xr6:coauthVersionMax="47" xr10:uidLastSave="{00000000-0000-0000-0000-000000000000}"/>
  <bookViews>
    <workbookView xWindow="43785" yWindow="4860" windowWidth="17280" windowHeight="8880" tabRatio="706" xr2:uid="{00000000-000D-0000-FFFF-FFFF00000000}"/>
  </bookViews>
  <sheets>
    <sheet name="Forside" sheetId="1" r:id="rId1"/>
    <sheet name="Instruks for utfylling" sheetId="21" r:id="rId2"/>
    <sheet name="TOTALKOSTNAD" sheetId="3" r:id="rId3"/>
    <sheet name="Hovedartikler" sheetId="4" r:id="rId4"/>
    <sheet name="Tilbehør mm" sheetId="8" r:id="rId5"/>
    <sheet name="LCC 1 - Drift" sheetId="18" r:id="rId6"/>
    <sheet name="LCC 2 - Forbruksmateriell" sheetId="7" r:id="rId7"/>
    <sheet name="Prissammendrag" sheetId="12" r:id="rId8"/>
    <sheet name="Avtale forbruksmateriell" sheetId="9" r:id="rId9"/>
    <sheet name="Instr. avtale forbruksmateriell" sheetId="10" r:id="rId10"/>
  </sheets>
  <definedNames>
    <definedName name="Artikkelnavn" comment="Fra dRofus">Hovedartikler!$E$8:$E$11</definedName>
    <definedName name="Artikkelnavn_Tilbehør">'Tilbehør mm'!$H$8:$H$8</definedName>
    <definedName name="Enhetesbenevning">'Instruks for utfylling'!$G$27:$G$56</definedName>
    <definedName name="Handelsnavn" localSheetId="5">Hovedartikler!$I$8:$I$11</definedName>
    <definedName name="Handelsnavn" localSheetId="7">Hovedartikkel[Handelsnavn]</definedName>
    <definedName name="Handelsnavn">Hovedartikler!$I$8:$I$11</definedName>
    <definedName name="Handelsnavn_opsjoner" localSheetId="1">Opsjoner[Handelsnavn]</definedName>
    <definedName name="Handelsnavn_opsjoner">Opsjoner[Handelsnavn]</definedName>
    <definedName name="Kontrakt" localSheetId="1">Hovedartikkel[Handelsnavn]</definedName>
    <definedName name="Kontrakt">Hovedartikkel[Handelsnavn]</definedName>
    <definedName name="ListeFULL">TOTALKOSTNAD!#REF!</definedName>
    <definedName name="ListeNA">TOTALKOSTNAD!#REF!</definedName>
    <definedName name="_xlnm.Print_Area" localSheetId="8">'Avtale forbruksmateriell'!$A$1:$W$71</definedName>
    <definedName name="_xlnm.Print_Area" localSheetId="0">Forside!$B$2:$K$23</definedName>
    <definedName name="_xlnm.Print_Area" localSheetId="3">Hovedartikler!$A$2:$O$31</definedName>
    <definedName name="_xlnm.Print_Area" localSheetId="9">'Instr. avtale forbruksmateriell'!$A$1:$G$33</definedName>
    <definedName name="_xlnm.Print_Area" localSheetId="1">'Instruks for utfylling'!$A$2:$K$90</definedName>
    <definedName name="_xlnm.Print_Area" localSheetId="5">'LCC 1 - Drift'!$A$2:$W$134</definedName>
    <definedName name="_xlnm.Print_Area" localSheetId="6">'LCC 2 - Forbruksmateriell'!$A$2:$S$11</definedName>
    <definedName name="_xlnm.Print_Area" localSheetId="7">Prissammendrag!$A$1:$J$38</definedName>
    <definedName name="_xlnm.Print_Area" localSheetId="4">'Tilbehør mm'!$A$2:$N$17</definedName>
    <definedName name="_xlnm.Print_Area" localSheetId="2">TOTALKOSTNAD!$A$2:$I$56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2" l="1"/>
  <c r="I28" i="12" s="1"/>
  <c r="D28" i="12" a="1"/>
  <c r="C28" i="12"/>
  <c r="H20" i="12"/>
  <c r="H21" i="12"/>
  <c r="I21" i="12" s="1"/>
  <c r="H22" i="12"/>
  <c r="H23" i="12"/>
  <c r="H24" i="12"/>
  <c r="H19" i="12"/>
  <c r="I19" i="12" s="1"/>
  <c r="F20" i="12"/>
  <c r="F21" i="12"/>
  <c r="F22" i="12"/>
  <c r="F23" i="12"/>
  <c r="F24" i="12"/>
  <c r="F19" i="12"/>
  <c r="F13" i="12"/>
  <c r="F14" i="12"/>
  <c r="F15" i="12"/>
  <c r="F12" i="12"/>
  <c r="D20" i="12"/>
  <c r="D21" i="12"/>
  <c r="D22" i="12"/>
  <c r="D23" i="12"/>
  <c r="D24" i="12"/>
  <c r="D19" i="12"/>
  <c r="B28" i="12"/>
  <c r="B22" i="12"/>
  <c r="B23" i="12"/>
  <c r="B24" i="12"/>
  <c r="B20" i="12"/>
  <c r="B21" i="12"/>
  <c r="B19" i="12"/>
  <c r="N9" i="4"/>
  <c r="N10" i="4"/>
  <c r="N11" i="4"/>
  <c r="B10" i="4"/>
  <c r="D4" i="21"/>
  <c r="D3" i="21"/>
  <c r="F4" i="7"/>
  <c r="F3" i="7"/>
  <c r="E4" i="18"/>
  <c r="E3" i="18"/>
  <c r="E4" i="8"/>
  <c r="E3" i="8"/>
  <c r="F4" i="4"/>
  <c r="F3" i="4"/>
  <c r="B6" i="12"/>
  <c r="B9" i="7"/>
  <c r="B10" i="7"/>
  <c r="B8" i="7"/>
  <c r="B129" i="18"/>
  <c r="B130" i="18"/>
  <c r="B131" i="18"/>
  <c r="B132" i="18"/>
  <c r="B133" i="18"/>
  <c r="B134" i="18"/>
  <c r="B128" i="18"/>
  <c r="B115" i="18"/>
  <c r="B116" i="18"/>
  <c r="B117" i="18"/>
  <c r="B118" i="18"/>
  <c r="B119" i="18"/>
  <c r="B120" i="18"/>
  <c r="B121" i="18"/>
  <c r="B114" i="18"/>
  <c r="B102" i="18"/>
  <c r="B103" i="18"/>
  <c r="B104" i="18"/>
  <c r="B105" i="18"/>
  <c r="B106" i="18"/>
  <c r="B107" i="18"/>
  <c r="B101" i="18"/>
  <c r="B93" i="18"/>
  <c r="B91" i="18"/>
  <c r="B92" i="18"/>
  <c r="B90" i="18"/>
  <c r="B85" i="18"/>
  <c r="B84" i="18"/>
  <c r="B81" i="18"/>
  <c r="B82" i="18"/>
  <c r="B80" i="18"/>
  <c r="B75" i="18"/>
  <c r="B74" i="18"/>
  <c r="B69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52" i="18"/>
  <c r="B35" i="18"/>
  <c r="B36" i="18"/>
  <c r="B37" i="18"/>
  <c r="B38" i="18"/>
  <c r="B39" i="18"/>
  <c r="B40" i="18"/>
  <c r="B41" i="18"/>
  <c r="B42" i="18"/>
  <c r="B43" i="18"/>
  <c r="B44" i="18"/>
  <c r="B45" i="18"/>
  <c r="B34" i="18"/>
  <c r="B20" i="18"/>
  <c r="B21" i="18"/>
  <c r="B22" i="18"/>
  <c r="B23" i="18"/>
  <c r="B24" i="18"/>
  <c r="B25" i="18"/>
  <c r="B26" i="18"/>
  <c r="B27" i="18"/>
  <c r="B28" i="18"/>
  <c r="B29" i="18"/>
  <c r="B30" i="18"/>
  <c r="B19" i="18"/>
  <c r="B17" i="8"/>
  <c r="B13" i="8"/>
  <c r="B9" i="8"/>
  <c r="B8" i="8"/>
  <c r="B28" i="4"/>
  <c r="B29" i="4"/>
  <c r="B30" i="4"/>
  <c r="B27" i="4"/>
  <c r="B22" i="4"/>
  <c r="B17" i="4"/>
  <c r="B18" i="4"/>
  <c r="B19" i="4"/>
  <c r="B20" i="4"/>
  <c r="B21" i="4"/>
  <c r="B16" i="4"/>
  <c r="B12" i="4"/>
  <c r="B9" i="4"/>
  <c r="B11" i="4"/>
  <c r="B8" i="4"/>
  <c r="B7" i="3"/>
  <c r="I23" i="12" l="1"/>
  <c r="B8" i="9"/>
  <c r="B7" i="9"/>
  <c r="E28" i="12"/>
  <c r="I24" i="12"/>
  <c r="E24" i="12"/>
  <c r="C24" i="12"/>
  <c r="I22" i="12"/>
  <c r="E22" i="12"/>
  <c r="C22" i="12"/>
  <c r="E21" i="12"/>
  <c r="C21" i="12"/>
  <c r="I20" i="12"/>
  <c r="E20" i="12"/>
  <c r="C20" i="12"/>
  <c r="E19" i="12"/>
  <c r="C19" i="12"/>
  <c r="H11" i="12" a="1"/>
  <c r="B11" i="12" a="1"/>
  <c r="B40" i="3"/>
  <c r="B39" i="3"/>
  <c r="R8" i="7"/>
  <c r="B47" i="3"/>
  <c r="W133" i="18"/>
  <c r="V133" i="18"/>
  <c r="U133" i="18"/>
  <c r="T133" i="18"/>
  <c r="S133" i="18"/>
  <c r="R133" i="18"/>
  <c r="W132" i="18"/>
  <c r="V132" i="18"/>
  <c r="U132" i="18"/>
  <c r="T132" i="18"/>
  <c r="T134" i="18" s="1"/>
  <c r="S132" i="18"/>
  <c r="S134" i="18" s="1"/>
  <c r="R132" i="18"/>
  <c r="R134" i="18" s="1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D131" i="18" a="1"/>
  <c r="Q133" i="18" s="1"/>
  <c r="D127" i="18" a="1"/>
  <c r="D126" i="18" a="1"/>
  <c r="B46" i="3"/>
  <c r="W120" i="18"/>
  <c r="V120" i="18"/>
  <c r="U120" i="18"/>
  <c r="T120" i="18"/>
  <c r="S120" i="18"/>
  <c r="R120" i="18"/>
  <c r="W119" i="18"/>
  <c r="V119" i="18"/>
  <c r="U119" i="18"/>
  <c r="T119" i="18"/>
  <c r="S119" i="18"/>
  <c r="R119" i="18"/>
  <c r="Q119" i="18"/>
  <c r="P119" i="18"/>
  <c r="O119" i="18"/>
  <c r="N119" i="18"/>
  <c r="M119" i="18"/>
  <c r="L119" i="18"/>
  <c r="K119" i="18"/>
  <c r="J119" i="18"/>
  <c r="I119" i="18"/>
  <c r="H119" i="18"/>
  <c r="G119" i="18"/>
  <c r="F119" i="18"/>
  <c r="E119" i="18"/>
  <c r="D119" i="18"/>
  <c r="D118" i="18" a="1"/>
  <c r="N120" i="18" s="1"/>
  <c r="D113" i="18" a="1"/>
  <c r="D112" i="18" a="1"/>
  <c r="W106" i="18"/>
  <c r="V106" i="18"/>
  <c r="U106" i="18"/>
  <c r="T106" i="18"/>
  <c r="S106" i="18"/>
  <c r="R106" i="18"/>
  <c r="W105" i="18"/>
  <c r="V105" i="18"/>
  <c r="U105" i="18"/>
  <c r="T105" i="18"/>
  <c r="S105" i="18"/>
  <c r="R105" i="18"/>
  <c r="Q105" i="18"/>
  <c r="P105" i="18"/>
  <c r="O105" i="18"/>
  <c r="N105" i="18"/>
  <c r="M105" i="18"/>
  <c r="L105" i="18"/>
  <c r="K105" i="18"/>
  <c r="J105" i="18"/>
  <c r="I105" i="18"/>
  <c r="H105" i="18"/>
  <c r="G105" i="18"/>
  <c r="F105" i="18"/>
  <c r="E105" i="18"/>
  <c r="D105" i="18"/>
  <c r="D104" i="18" a="1"/>
  <c r="N106" i="18" s="1"/>
  <c r="D100" i="18" a="1"/>
  <c r="D99" i="18" a="1"/>
  <c r="B33" i="3"/>
  <c r="D91" i="18"/>
  <c r="G91" i="18" s="1"/>
  <c r="G90" i="18"/>
  <c r="D89" i="18"/>
  <c r="B87" i="18"/>
  <c r="B32" i="3"/>
  <c r="F84" i="18"/>
  <c r="G84" i="18" s="1"/>
  <c r="F82" i="18"/>
  <c r="G82" i="18" s="1"/>
  <c r="F81" i="18"/>
  <c r="G81" i="18" s="1"/>
  <c r="F80" i="18"/>
  <c r="G80" i="18" s="1"/>
  <c r="B77" i="18"/>
  <c r="B31" i="3"/>
  <c r="L74" i="18"/>
  <c r="E74" i="18"/>
  <c r="H73" i="18"/>
  <c r="B71" i="18"/>
  <c r="K69" i="18"/>
  <c r="C69" i="18"/>
  <c r="I68" i="18"/>
  <c r="B66" i="18"/>
  <c r="W63" i="18"/>
  <c r="V63" i="18"/>
  <c r="U63" i="18"/>
  <c r="T63" i="18"/>
  <c r="S63" i="18"/>
  <c r="R63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W50" i="18"/>
  <c r="V50" i="18"/>
  <c r="U50" i="18"/>
  <c r="T50" i="18"/>
  <c r="S50" i="18"/>
  <c r="R50" i="18"/>
  <c r="D48" i="18" a="1"/>
  <c r="B29" i="3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D33" i="18" a="1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D18" i="18" a="1"/>
  <c r="W15" i="18"/>
  <c r="V15" i="18"/>
  <c r="U15" i="18"/>
  <c r="T15" i="18"/>
  <c r="S15" i="18"/>
  <c r="R15" i="18"/>
  <c r="R45" i="18" s="1"/>
  <c r="D14" i="18" a="1"/>
  <c r="N50" i="18" s="1"/>
  <c r="D13" i="18" a="1"/>
  <c r="F63" i="18" s="1"/>
  <c r="D12" i="18" a="1"/>
  <c r="D11" i="18" a="1"/>
  <c r="P15" i="18" s="1"/>
  <c r="C17" i="8"/>
  <c r="C13" i="8"/>
  <c r="B22" i="3"/>
  <c r="M8" i="8"/>
  <c r="M9" i="8" s="1"/>
  <c r="D8" i="8"/>
  <c r="G22" i="4"/>
  <c r="B31" i="12"/>
  <c r="N21" i="4"/>
  <c r="N20" i="4"/>
  <c r="N19" i="4"/>
  <c r="N18" i="4"/>
  <c r="N17" i="4"/>
  <c r="N16" i="4"/>
  <c r="G12" i="4"/>
  <c r="B20" i="3"/>
  <c r="N8" i="4"/>
  <c r="C47" i="3"/>
  <c r="C46" i="3"/>
  <c r="C45" i="3"/>
  <c r="B45" i="3"/>
  <c r="E39" i="3"/>
  <c r="E37" i="3"/>
  <c r="C33" i="3"/>
  <c r="C32" i="3"/>
  <c r="C31" i="3"/>
  <c r="C30" i="3"/>
  <c r="B30" i="3"/>
  <c r="C29" i="3"/>
  <c r="C28" i="3"/>
  <c r="B28" i="3"/>
  <c r="C22" i="3"/>
  <c r="C21" i="3"/>
  <c r="C20" i="3"/>
  <c r="B6" i="3"/>
  <c r="D39" i="3" l="1"/>
  <c r="R9" i="7"/>
  <c r="R10" i="7" s="1"/>
  <c r="F39" i="3"/>
  <c r="F40" i="3" s="1"/>
  <c r="E22" i="3"/>
  <c r="I32" i="12"/>
  <c r="I31" i="12"/>
  <c r="N22" i="4"/>
  <c r="E21" i="3" s="1"/>
  <c r="Q63" i="18"/>
  <c r="Q64" i="18" s="1"/>
  <c r="N12" i="4"/>
  <c r="E20" i="3" s="1"/>
  <c r="Q50" i="18"/>
  <c r="O106" i="18"/>
  <c r="O107" i="18" s="1"/>
  <c r="Q106" i="18"/>
  <c r="Q107" i="18" s="1"/>
  <c r="P120" i="18"/>
  <c r="P121" i="18" s="1"/>
  <c r="O50" i="18"/>
  <c r="P133" i="18"/>
  <c r="P134" i="18" s="1"/>
  <c r="P106" i="18"/>
  <c r="P107" i="18" s="1"/>
  <c r="Q120" i="18"/>
  <c r="Q121" i="18" s="1"/>
  <c r="P45" i="18"/>
  <c r="Q15" i="18"/>
  <c r="Q30" i="18" s="1"/>
  <c r="P50" i="18"/>
  <c r="P63" i="18"/>
  <c r="P64" i="18" s="1"/>
  <c r="N133" i="18"/>
  <c r="N134" i="18" s="1"/>
  <c r="O133" i="18"/>
  <c r="O134" i="18" s="1"/>
  <c r="G15" i="18"/>
  <c r="G30" i="18" s="1"/>
  <c r="O15" i="18"/>
  <c r="O45" i="18" s="1"/>
  <c r="N45" i="18"/>
  <c r="O120" i="18"/>
  <c r="O121" i="18" s="1"/>
  <c r="O63" i="18"/>
  <c r="O64" i="18" s="1"/>
  <c r="N63" i="18"/>
  <c r="N64" i="18" s="1"/>
  <c r="V64" i="18"/>
  <c r="D31" i="3"/>
  <c r="F31" i="3" s="1"/>
  <c r="U64" i="18"/>
  <c r="S45" i="18"/>
  <c r="U30" i="18"/>
  <c r="W30" i="18"/>
  <c r="T30" i="18"/>
  <c r="W64" i="18"/>
  <c r="V134" i="18"/>
  <c r="V45" i="18"/>
  <c r="S121" i="18"/>
  <c r="V30" i="18"/>
  <c r="S64" i="18"/>
  <c r="U121" i="18"/>
  <c r="U45" i="18"/>
  <c r="W45" i="18"/>
  <c r="S30" i="18"/>
  <c r="T64" i="18"/>
  <c r="R64" i="18"/>
  <c r="T45" i="18"/>
  <c r="J133" i="18"/>
  <c r="J134" i="18" s="1"/>
  <c r="H133" i="18"/>
  <c r="H134" i="18" s="1"/>
  <c r="G133" i="18"/>
  <c r="G134" i="18" s="1"/>
  <c r="G120" i="18"/>
  <c r="G121" i="18" s="1"/>
  <c r="I120" i="18"/>
  <c r="I121" i="18" s="1"/>
  <c r="H120" i="18"/>
  <c r="H121" i="18" s="1"/>
  <c r="F120" i="18"/>
  <c r="F121" i="18" s="1"/>
  <c r="E120" i="18"/>
  <c r="E121" i="18" s="1"/>
  <c r="M106" i="18"/>
  <c r="M107" i="18" s="1"/>
  <c r="J106" i="18"/>
  <c r="J107" i="18" s="1"/>
  <c r="M15" i="18"/>
  <c r="M30" i="18" s="1"/>
  <c r="I15" i="18"/>
  <c r="I30" i="18" s="1"/>
  <c r="F15" i="18"/>
  <c r="F30" i="18" s="1"/>
  <c r="I133" i="18"/>
  <c r="I134" i="18" s="1"/>
  <c r="E15" i="18"/>
  <c r="E30" i="18" s="1"/>
  <c r="F133" i="18"/>
  <c r="F134" i="18" s="1"/>
  <c r="D133" i="18" s="1"/>
  <c r="D134" i="18" s="1"/>
  <c r="L120" i="18"/>
  <c r="L121" i="18" s="1"/>
  <c r="M120" i="18"/>
  <c r="M121" i="18" s="1"/>
  <c r="M133" i="18"/>
  <c r="M134" i="18" s="1"/>
  <c r="D63" i="18" s="1"/>
  <c r="G63" i="18"/>
  <c r="M63" i="18"/>
  <c r="H15" i="18"/>
  <c r="H45" i="18" s="1"/>
  <c r="J15" i="18"/>
  <c r="J30" i="18" s="1"/>
  <c r="D15" i="18" s="1"/>
  <c r="D106" i="18" s="1"/>
  <c r="D107" i="18" s="1"/>
  <c r="F50" i="18"/>
  <c r="F64" i="18" s="1"/>
  <c r="H63" i="18"/>
  <c r="E106" i="18"/>
  <c r="E107" i="18" s="1"/>
  <c r="T121" i="18"/>
  <c r="E50" i="18"/>
  <c r="P30" i="18"/>
  <c r="G50" i="18"/>
  <c r="I63" i="18"/>
  <c r="L75" i="18"/>
  <c r="F106" i="18"/>
  <c r="F107" i="18" s="1"/>
  <c r="H50" i="18"/>
  <c r="J63" i="18"/>
  <c r="G106" i="18"/>
  <c r="G107" i="18" s="1"/>
  <c r="V121" i="18"/>
  <c r="R30" i="18"/>
  <c r="I50" i="18"/>
  <c r="K63" i="18"/>
  <c r="N107" i="18"/>
  <c r="H106" i="18"/>
  <c r="H107" i="18" s="1"/>
  <c r="W121" i="18"/>
  <c r="Q134" i="18"/>
  <c r="K133" i="18"/>
  <c r="K134" i="18" s="1"/>
  <c r="J50" i="18"/>
  <c r="L63" i="18"/>
  <c r="I106" i="18"/>
  <c r="I107" i="18" s="1"/>
  <c r="L133" i="18"/>
  <c r="L134" i="18" s="1"/>
  <c r="K50" i="18"/>
  <c r="K106" i="18"/>
  <c r="K107" i="18" s="1"/>
  <c r="M50" i="18"/>
  <c r="R107" i="18"/>
  <c r="L106" i="18"/>
  <c r="L107" i="18" s="1"/>
  <c r="U134" i="18"/>
  <c r="T107" i="18"/>
  <c r="W134" i="18"/>
  <c r="L50" i="18"/>
  <c r="U107" i="18"/>
  <c r="D120" i="18" s="1"/>
  <c r="D121" i="18" s="1"/>
  <c r="J120" i="18"/>
  <c r="J121" i="18" s="1"/>
  <c r="N121" i="18"/>
  <c r="L15" i="18"/>
  <c r="L45" i="18" s="1"/>
  <c r="E63" i="18"/>
  <c r="V107" i="18"/>
  <c r="K120" i="18"/>
  <c r="K121" i="18" s="1"/>
  <c r="E133" i="18"/>
  <c r="E134" i="18" s="1"/>
  <c r="S107" i="18"/>
  <c r="K15" i="18"/>
  <c r="K45" i="18" s="1"/>
  <c r="W107" i="18"/>
  <c r="R121" i="18"/>
  <c r="B32" i="12"/>
  <c r="B21" i="3"/>
  <c r="B30" i="12"/>
  <c r="I12" i="12"/>
  <c r="I13" i="12"/>
  <c r="I14" i="12"/>
  <c r="I15" i="12"/>
  <c r="G85" i="18"/>
  <c r="D32" i="3" s="1"/>
  <c r="F32" i="3" s="1"/>
  <c r="D92" i="18"/>
  <c r="G92" i="18" s="1"/>
  <c r="G93" i="18"/>
  <c r="D33" i="3" s="1"/>
  <c r="F33" i="3" s="1"/>
  <c r="E23" i="3" l="1"/>
  <c r="Q45" i="18"/>
  <c r="N30" i="18"/>
  <c r="O30" i="18"/>
  <c r="G45" i="18"/>
  <c r="L30" i="18"/>
  <c r="M45" i="18"/>
  <c r="K30" i="18"/>
  <c r="E45" i="18"/>
  <c r="I45" i="18"/>
  <c r="J45" i="18"/>
  <c r="E64" i="18"/>
  <c r="G64" i="18"/>
  <c r="H30" i="18"/>
  <c r="J64" i="18"/>
  <c r="F45" i="18"/>
  <c r="I64" i="18"/>
  <c r="M64" i="18"/>
  <c r="E47" i="3"/>
  <c r="E45" i="3"/>
  <c r="E46" i="3"/>
  <c r="H64" i="18"/>
  <c r="K64" i="18"/>
  <c r="D50" i="18"/>
  <c r="D64" i="18" s="1"/>
  <c r="D45" i="18"/>
  <c r="D30" i="18"/>
  <c r="L64" i="18"/>
  <c r="I30" i="12"/>
  <c r="I34" i="12" s="1"/>
  <c r="E48" i="3" l="1"/>
  <c r="D28" i="3"/>
  <c r="F28" i="3" s="1"/>
  <c r="D29" i="3"/>
  <c r="F29" i="3" s="1"/>
  <c r="D30" i="3"/>
  <c r="F30" i="3" s="1"/>
  <c r="I36" i="12"/>
  <c r="I35" i="12"/>
  <c r="F34" i="3" l="1"/>
  <c r="E52" i="3" s="1"/>
  <c r="D28" i="12"/>
  <c r="H11" i="12"/>
  <c r="B11" i="12"/>
  <c r="D131" i="18"/>
  <c r="D127" i="18"/>
  <c r="D126" i="18"/>
  <c r="D118" i="18"/>
  <c r="D113" i="18"/>
  <c r="D112" i="18"/>
  <c r="D104" i="18"/>
  <c r="D100" i="18"/>
  <c r="D99" i="18"/>
  <c r="D48" i="18"/>
  <c r="D33" i="18"/>
  <c r="D18" i="18"/>
  <c r="D14" i="18"/>
  <c r="D13" i="18"/>
  <c r="D12" i="18"/>
  <c r="D1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E10" authorId="0" shapeId="0" xr:uid="{E35C79ED-595F-4DB0-B7FE-1DA71E0B183E}">
      <text>
        <r>
          <rPr>
            <b/>
            <sz val="9"/>
            <rFont val="Tahoma"/>
            <family val="2"/>
          </rPr>
          <t>Prosjektleder fyller ut kolonne A - E før skjemaet sendes til leverandør.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<sst xmlns="http://schemas.openxmlformats.org/spreadsheetml/2006/main" count="822" uniqueCount="548">
  <si>
    <t>Prosjekt:</t>
  </si>
  <si>
    <t>Tittel:</t>
  </si>
  <si>
    <t>Bilag F2U Prisskjema</t>
  </si>
  <si>
    <t>01</t>
  </si>
  <si>
    <t>For konkurransegrunnlag</t>
  </si>
  <si>
    <t>Rev.</t>
  </si>
  <si>
    <t>Beskrivelse</t>
  </si>
  <si>
    <t>Rev. Dato</t>
  </si>
  <si>
    <t>Utarbeidet</t>
  </si>
  <si>
    <t>Kontroll</t>
  </si>
  <si>
    <t>Godkjent</t>
  </si>
  <si>
    <t>Kontraktor/leverandørs logo:</t>
  </si>
  <si>
    <t>Bygg nr:</t>
  </si>
  <si>
    <t>Etasje nr.:</t>
  </si>
  <si>
    <t>Systemgr.:</t>
  </si>
  <si>
    <t>Antall sider:</t>
  </si>
  <si>
    <t>Side 1 av 11</t>
  </si>
  <si>
    <t>Utgivernr:</t>
  </si>
  <si>
    <t>Fag:</t>
  </si>
  <si>
    <t>Dok.type:</t>
  </si>
  <si>
    <t>Løpenr:</t>
  </si>
  <si>
    <t>Rev.nr.:</t>
  </si>
  <si>
    <t>Status:</t>
  </si>
  <si>
    <t>Fargekoding i TABELLER</t>
  </si>
  <si>
    <t>Fargekoding av ARKFANER</t>
  </si>
  <si>
    <t>HURTIG-veiledning for utfylling av skjemaet</t>
  </si>
  <si>
    <t>Grå arkfaner</t>
  </si>
  <si>
    <t>Forside og instruks</t>
  </si>
  <si>
    <t>Gule arkfaner</t>
  </si>
  <si>
    <t>Blå arkfane</t>
  </si>
  <si>
    <t>Grønne arkfaner</t>
  </si>
  <si>
    <t>Grå felter</t>
  </si>
  <si>
    <t>Gule felter</t>
  </si>
  <si>
    <t>Overordnet for skjemaet</t>
  </si>
  <si>
    <r>
      <rPr>
        <sz val="11"/>
        <color rgb="FF215E9B"/>
        <rFont val="Aptos Narrow"/>
        <family val="2"/>
      </rPr>
      <t>Arkfane</t>
    </r>
    <r>
      <rPr>
        <b/>
        <sz val="11"/>
        <color rgb="FF215E9B"/>
        <rFont val="Aptos Narrow"/>
        <family val="2"/>
      </rPr>
      <t xml:space="preserve"> TOTALKOSTNAD</t>
    </r>
  </si>
  <si>
    <r>
      <rPr>
        <sz val="11"/>
        <color rgb="FF215E9B"/>
        <rFont val="Aptos Narrow"/>
        <family val="2"/>
      </rPr>
      <t>Arkfane</t>
    </r>
    <r>
      <rPr>
        <b/>
        <sz val="11"/>
        <color rgb="FF215E9B"/>
        <rFont val="Aptos Narrow"/>
        <family val="2"/>
      </rPr>
      <t xml:space="preserve"> LCC 2 Forbruksmateriell</t>
    </r>
  </si>
  <si>
    <t>Oppgitt volum for forbruksmateriell er basert på historikk eller estimert volum der hvor tilsvarende utstyr ikke har vært brukt tidligere. 
Oppgitt volumtall innebærer ingen forpliktelse til bestilling for oppdragsgiver.</t>
  </si>
  <si>
    <t>Alle faner</t>
  </si>
  <si>
    <t>Det skal tilbys priser i henhold til oppdragsgivers beskrivelse av produkt på alle varelinjer i prisskjema. Priser som oppgis i andre dokumenter / vedlegg anses ikke som gyldig. Tilbudt pris på produkter skal angis som netto innkjøpspris (ekskl. mva.).</t>
  </si>
  <si>
    <t>UTFYLLENDE veiledning for utfylling av skjemaet</t>
  </si>
  <si>
    <t>Enhetsbenevninger</t>
  </si>
  <si>
    <t xml:space="preserve">Tabell </t>
  </si>
  <si>
    <t>Kolonne</t>
  </si>
  <si>
    <t>Hva skal tilbyder gjøre</t>
  </si>
  <si>
    <t>Kommentar fra oppdragsgiver</t>
  </si>
  <si>
    <t>Norsk enhet</t>
  </si>
  <si>
    <t>Norsk beskrivelse</t>
  </si>
  <si>
    <t>Engelsk enhet</t>
  </si>
  <si>
    <t>Engelsk beskrivelse</t>
  </si>
  <si>
    <t>Felles for alle tabeller</t>
  </si>
  <si>
    <t>Oppdragsgivers artikkelnummer</t>
  </si>
  <si>
    <t>Observer</t>
  </si>
  <si>
    <t>Oppdragsgivers produktbeskrivelse</t>
  </si>
  <si>
    <t>STK</t>
  </si>
  <si>
    <t>Stykk</t>
  </si>
  <si>
    <t>EA</t>
  </si>
  <si>
    <t>Each</t>
  </si>
  <si>
    <t>Oppdragsgivers artikkelnummer
(Fra HOVEDARTIKKEL)</t>
  </si>
  <si>
    <t>Linket til "Oppdragsgivers artikkelnummer" i HOVEDARTIKLER</t>
  </si>
  <si>
    <t>ESK</t>
  </si>
  <si>
    <t>Eske</t>
  </si>
  <si>
    <t>BX</t>
  </si>
  <si>
    <t>Box</t>
  </si>
  <si>
    <t>Tilknyttet HOVEDARTIKKEL 
(Velg fra rullegardinliste)</t>
  </si>
  <si>
    <t>Velg hovedartikkelen tilbehøret / servicedel / tjenesten er tilknyttet</t>
  </si>
  <si>
    <t>Viser til Oppdragsgivers artikkelnavn, eller Handelsnavn avhengig av hvilken tabell</t>
  </si>
  <si>
    <t>KRT</t>
  </si>
  <si>
    <t>Kartong</t>
  </si>
  <si>
    <t>CT</t>
  </si>
  <si>
    <t>Carton</t>
  </si>
  <si>
    <t>Oppdragsgivers artikkelnavn</t>
  </si>
  <si>
    <t>PLL</t>
  </si>
  <si>
    <t>Pall</t>
  </si>
  <si>
    <t>PF</t>
  </si>
  <si>
    <t>Pallet</t>
  </si>
  <si>
    <t>Oppdragsgivers kommentar</t>
  </si>
  <si>
    <t>Oppdragsgivers kommentar til produkt og/eller instruks til tilbyder</t>
  </si>
  <si>
    <t>FL</t>
  </si>
  <si>
    <t>Flaske</t>
  </si>
  <si>
    <t>BO</t>
  </si>
  <si>
    <t>Bottle</t>
  </si>
  <si>
    <t>Antall enheter</t>
  </si>
  <si>
    <t>Antallet som skal inngå i avtalen / Antallet som danner grunnlag for evaluering</t>
  </si>
  <si>
    <t>STS</t>
  </si>
  <si>
    <t>Sats</t>
  </si>
  <si>
    <t>5B</t>
  </si>
  <si>
    <t>Batch</t>
  </si>
  <si>
    <t>Angi tilbyders artikkelnummer for tilbudt produkt</t>
  </si>
  <si>
    <t>KAP</t>
  </si>
  <si>
    <t>Kapsel</t>
  </si>
  <si>
    <t>AV</t>
  </si>
  <si>
    <t>Capsule</t>
  </si>
  <si>
    <t>Handelsnavn</t>
  </si>
  <si>
    <t>Angi merkenavnet for tilbudt produkt</t>
  </si>
  <si>
    <t>BRT</t>
  </si>
  <si>
    <t>Brett</t>
  </si>
  <si>
    <t>BD</t>
  </si>
  <si>
    <t>Board</t>
  </si>
  <si>
    <t>Artikkelnavn</t>
  </si>
  <si>
    <t>Angi tilbyders benevnelse for tilbudt produkt</t>
  </si>
  <si>
    <t>BNT</t>
  </si>
  <si>
    <t>Bunt</t>
  </si>
  <si>
    <t>BE</t>
  </si>
  <si>
    <t>Bundle</t>
  </si>
  <si>
    <t>Typebetegnelse/Modell</t>
  </si>
  <si>
    <t>POS</t>
  </si>
  <si>
    <t>Pose</t>
  </si>
  <si>
    <t>BG</t>
  </si>
  <si>
    <t>Bag</t>
  </si>
  <si>
    <t>Fabrikat</t>
  </si>
  <si>
    <t>Angi produsent for tilbudt produkt</t>
  </si>
  <si>
    <t>BTT</t>
  </si>
  <si>
    <t>Bøtte</t>
  </si>
  <si>
    <t>BJ</t>
  </si>
  <si>
    <t>Bucket</t>
  </si>
  <si>
    <t>Enhetspris</t>
  </si>
  <si>
    <t>Angi tilbyders tilbudspris</t>
  </si>
  <si>
    <t>KRV</t>
  </si>
  <si>
    <t>Kurv</t>
  </si>
  <si>
    <t>BK</t>
  </si>
  <si>
    <t>Basket</t>
  </si>
  <si>
    <t>Kort artikkelbeskrivelse</t>
  </si>
  <si>
    <t>Kort beskrivelse av tilbudt produkt</t>
  </si>
  <si>
    <t>BAL</t>
  </si>
  <si>
    <t>Balle</t>
  </si>
  <si>
    <t>BL</t>
  </si>
  <si>
    <t>Bale</t>
  </si>
  <si>
    <t>Tilbyders kommentar</t>
  </si>
  <si>
    <t>Tilbyder kan gi en kommentar og/eller kort beskrivelse av tilbudt produkt. Særlig aktuelt der hvor tilbudt produkt er satt sammen av flere komponenter og det bes om en totalpris.</t>
  </si>
  <si>
    <t>FAT</t>
  </si>
  <si>
    <t>Fat</t>
  </si>
  <si>
    <t>BLL</t>
  </si>
  <si>
    <t>Barrel</t>
  </si>
  <si>
    <t>SUM Totalpris</t>
  </si>
  <si>
    <t>Angir totalpris per artikkel.
(Antall * enhetspris = SUM Totalpris)</t>
  </si>
  <si>
    <t>KAN</t>
  </si>
  <si>
    <t>Kanne</t>
  </si>
  <si>
    <t>CA</t>
  </si>
  <si>
    <t>Can</t>
  </si>
  <si>
    <t>HOVEDARTIKLER</t>
  </si>
  <si>
    <t>Link til LCC 1</t>
  </si>
  <si>
    <t>KAS</t>
  </si>
  <si>
    <t>Kasse</t>
  </si>
  <si>
    <t>CS</t>
  </si>
  <si>
    <t>Case</t>
  </si>
  <si>
    <t>OPSJON - TILBEHØR / TILLEGSSUTSTYR</t>
  </si>
  <si>
    <t xml:space="preserve">Tilknyttet HOVEDARTIKKEL </t>
  </si>
  <si>
    <t>Hovedartikkel tilbehøret er tilknyttet til</t>
  </si>
  <si>
    <t>SKV</t>
  </si>
  <si>
    <t>Skive</t>
  </si>
  <si>
    <t>DC</t>
  </si>
  <si>
    <t>Disk</t>
  </si>
  <si>
    <t>Handelsnavn HOVEDARTIKKEL</t>
  </si>
  <si>
    <t>Produsents handelsnavn på hovedartikkel</t>
  </si>
  <si>
    <t>DNK</t>
  </si>
  <si>
    <t>Dunk</t>
  </si>
  <si>
    <t>DR</t>
  </si>
  <si>
    <t>Drum</t>
  </si>
  <si>
    <t>Tilbehør</t>
  </si>
  <si>
    <t>Ønsket tilbehør</t>
  </si>
  <si>
    <t>DUS</t>
  </si>
  <si>
    <t>Dusin</t>
  </si>
  <si>
    <t>DZN</t>
  </si>
  <si>
    <t>Dozen</t>
  </si>
  <si>
    <t>Antall</t>
  </si>
  <si>
    <t>Observer/ evnt. angi antall som er relevant for det totale antall Hovedartikkel</t>
  </si>
  <si>
    <t>GL</t>
  </si>
  <si>
    <t>Glass</t>
  </si>
  <si>
    <t>JR</t>
  </si>
  <si>
    <t>Jar</t>
  </si>
  <si>
    <t>PV-AVTALE</t>
  </si>
  <si>
    <t>Rad for år 3 til år 10</t>
  </si>
  <si>
    <t>LGD</t>
  </si>
  <si>
    <t>Lengde</t>
  </si>
  <si>
    <t>LN</t>
  </si>
  <si>
    <t>Length</t>
  </si>
  <si>
    <t>FULLSERVICEAVTALE</t>
  </si>
  <si>
    <t>PLT</t>
  </si>
  <si>
    <t>Plate</t>
  </si>
  <si>
    <t>PG</t>
  </si>
  <si>
    <t>SAMARBEIDSAVTALE</t>
  </si>
  <si>
    <t xml:space="preserve">Oppgis iht. oppgitt avtalenivå </t>
  </si>
  <si>
    <t>FRP</t>
  </si>
  <si>
    <t>Forpakning</t>
  </si>
  <si>
    <t>PK</t>
  </si>
  <si>
    <t>Package</t>
  </si>
  <si>
    <t>Antall hovedartikler KUNDEN utfører vedlikehold på</t>
  </si>
  <si>
    <t>PAR</t>
  </si>
  <si>
    <t>Par</t>
  </si>
  <si>
    <t>PR</t>
  </si>
  <si>
    <t>Pair</t>
  </si>
  <si>
    <t>Antall hovedartikler TILBYDER utfører vedlikehold på</t>
  </si>
  <si>
    <t>RLL</t>
  </si>
  <si>
    <t>Rull</t>
  </si>
  <si>
    <t>RO</t>
  </si>
  <si>
    <t>Roll</t>
  </si>
  <si>
    <t xml:space="preserve">Tilbyder skal gi tilbud på følgende avtalenivå	</t>
  </si>
  <si>
    <t>Velge avtalenivå</t>
  </si>
  <si>
    <t>Avtalenivået Tilbyder skal gi tilbud på for samarbeidsavtalen</t>
  </si>
  <si>
    <t>SKK</t>
  </si>
  <si>
    <t>Sekk</t>
  </si>
  <si>
    <t>SA</t>
  </si>
  <si>
    <t>Sack</t>
  </si>
  <si>
    <t>SERVICEDELER</t>
  </si>
  <si>
    <t>Antall delebytter</t>
  </si>
  <si>
    <t>Oppgi antall delebytter fra garantislutt, ut utstyrets levetid</t>
  </si>
  <si>
    <t>SET</t>
  </si>
  <si>
    <t>Sett</t>
  </si>
  <si>
    <t>Set</t>
  </si>
  <si>
    <t>Oppgi pris per del</t>
  </si>
  <si>
    <t>ARK</t>
  </si>
  <si>
    <t>Ark</t>
  </si>
  <si>
    <t>ST</t>
  </si>
  <si>
    <t>Sheet</t>
  </si>
  <si>
    <t>VALIDERING</t>
  </si>
  <si>
    <t>Antall HOVEDARTIKKEL</t>
  </si>
  <si>
    <t>Antall hovedartikler det ønskes validering på.</t>
  </si>
  <si>
    <t>TUB</t>
  </si>
  <si>
    <t>Tube</t>
  </si>
  <si>
    <t>TU</t>
  </si>
  <si>
    <t>Beskrivelse av ønsket validering</t>
  </si>
  <si>
    <t>Annet</t>
  </si>
  <si>
    <t>Antall valideringer</t>
  </si>
  <si>
    <t>Antall valideringer i utstyrets forventede levetid (pr. hovedartikkel).</t>
  </si>
  <si>
    <t>Leverandør av tjeneste</t>
  </si>
  <si>
    <t>Oppgi firma som utfører valideringen</t>
  </si>
  <si>
    <t>Kort tjenestebeskrivelse</t>
  </si>
  <si>
    <t>Oppgi hva valideringen inkluderer</t>
  </si>
  <si>
    <t>SUM Validering</t>
  </si>
  <si>
    <t>Angir valideringskostnad for alle hovedartikler</t>
  </si>
  <si>
    <t>OPSJON - SERVICETJENESTER</t>
  </si>
  <si>
    <t>Servicetjenester</t>
  </si>
  <si>
    <t>Timepris</t>
  </si>
  <si>
    <t>Oppgi timepris basert på tidsperiode</t>
  </si>
  <si>
    <t>Estimert antall timer pr. år</t>
  </si>
  <si>
    <t>År</t>
  </si>
  <si>
    <t>Forventet levetid fratrukket garantitid</t>
  </si>
  <si>
    <t>Sum</t>
  </si>
  <si>
    <t>Angir totalsum per tidsperiode for hele avtaleperioden</t>
  </si>
  <si>
    <t>OPSJON - SERVICEKURS</t>
  </si>
  <si>
    <t>Servicekurs / repetisjonskurs for medisinsk-teknisk personell</t>
  </si>
  <si>
    <t>Estimert antall servicekurs</t>
  </si>
  <si>
    <t>Enhetspris pr. person</t>
  </si>
  <si>
    <t>Angi tilbudt enhetspris per person</t>
  </si>
  <si>
    <t>Frekvens på repetisjonskurs</t>
  </si>
  <si>
    <t>Oppgi frekvensen på repetisjonskursene i år</t>
  </si>
  <si>
    <t>Oppgi kurspris per person</t>
  </si>
  <si>
    <t>Angir totalsum per servicekurs</t>
  </si>
  <si>
    <t>Energi - STRØMFORBRUK</t>
  </si>
  <si>
    <t>Energi - strømforbruk</t>
  </si>
  <si>
    <t>Oppgi strømforbruk i kWh pr oppgitt program</t>
  </si>
  <si>
    <t>Annen informasjon er oppgitt i tabellen av oppdragsgiver for å beregne LCC-kostnad for strømforbruk</t>
  </si>
  <si>
    <t>Energi - VANNFORBRUK</t>
  </si>
  <si>
    <t>Energi - vannforbruk "Byvann"</t>
  </si>
  <si>
    <t>Oppgi vannforbruk av byvann i m³ pr oppgitt program</t>
  </si>
  <si>
    <t>Energi - vannforbruk "RO-vann"</t>
  </si>
  <si>
    <t>Oppgi vannforbruk av RO-vann i m³ pr oppgitt program</t>
  </si>
  <si>
    <t>Energi - KJØLEBEHOV</t>
  </si>
  <si>
    <t>Energi - kjølebehov</t>
  </si>
  <si>
    <t>Oppgi kjølebehov i kWh</t>
  </si>
  <si>
    <t>Oppgitt kjølebehov benyttes for å kalkulere driftskostnader til prosesskjøleanlegget, som har en effektfaktor på 3</t>
  </si>
  <si>
    <t>UTSTYRSAVHENGIG FORBRUKSMATERIELL</t>
  </si>
  <si>
    <t>Oppdragsgivers beskrivelse</t>
  </si>
  <si>
    <t>Produktbeskrivelse</t>
  </si>
  <si>
    <t>Antatt forbruk per år (Analyser / prosedyrer)</t>
  </si>
  <si>
    <t>Oppdragsgivers antatte volum er basert på leverandørstatistikk, estimat eller tilfeldig valgt antall for å kunne foreta en prismessig kalkyle over forbruk. Enhet er angitt som stykk, meter eller kartong. STK, M eller KRT osv.</t>
  </si>
  <si>
    <t>Enhet</t>
  </si>
  <si>
    <t>Enhet oppdragsgivers antatte volum er angitt i.</t>
  </si>
  <si>
    <t>Leverandørens artikkelnr.</t>
  </si>
  <si>
    <t>Leverandørens navn på artikkel/produkt</t>
  </si>
  <si>
    <t>Produsentnavn</t>
  </si>
  <si>
    <t>Angi tilbyders merke/produsent for tilbudt produkt</t>
  </si>
  <si>
    <t>UNSPSC</t>
  </si>
  <si>
    <t>Angi tilbyders UNSPSC for tilbudt produkt</t>
  </si>
  <si>
    <t>Salgsenhet/
forpakning</t>
  </si>
  <si>
    <t>F.eks. STK, ESK, KRT, FL, KIT mv.</t>
  </si>
  <si>
    <t>Pris per salgsenhet</t>
  </si>
  <si>
    <t>Antall enheter
per salgsenheter</t>
  </si>
  <si>
    <t>Angi tilbyders antall enheter per salgsenhet. Minste forpakning produktet vil leveres i (minste enhet)</t>
  </si>
  <si>
    <t>Hvor mange enheter pr. Analyse / prosedyre?</t>
  </si>
  <si>
    <t>Tilbyder estimerer antall enheter pr. analyse / prosedyre</t>
  </si>
  <si>
    <t>Pris per enhet</t>
  </si>
  <si>
    <t>Pris per enhet er basert på tilbyders opplysninger om salgsenhet. (Pris per salgsenhet / antall enheter per salgsenhet = pris per enhet)</t>
  </si>
  <si>
    <t>SUM Totalpris
(Evalueringspris - årlig sum)</t>
  </si>
  <si>
    <t>Leverandør:</t>
  </si>
  <si>
    <t>&lt;fyll inn leverandørnavn&gt;</t>
  </si>
  <si>
    <r>
      <rPr>
        <b/>
        <sz val="12"/>
        <rFont val="Aptos Narrow"/>
        <family val="2"/>
        <scheme val="minor"/>
      </rPr>
      <t xml:space="preserve">Levetid/brukstid </t>
    </r>
    <r>
      <rPr>
        <sz val="11"/>
        <rFont val="Aptos Narrow"/>
        <family val="2"/>
        <scheme val="minor"/>
      </rPr>
      <t xml:space="preserve">
lagt til grunn for evaluering av totalkostnad:</t>
    </r>
  </si>
  <si>
    <t>Legges til grunn for evalueringen av driftskostnader, inkl. energikostnader, kostnader  på servicenivå, slitedeler/vedlikeholdsdeler og/eller forbruksmateriell.</t>
  </si>
  <si>
    <t>Garantitid</t>
  </si>
  <si>
    <t>Valutaregulering INVESTERINGSKOSTNADER</t>
  </si>
  <si>
    <t>Det er ikke anledning til å ta forbehold om valutaregulering for investeringskostnader.</t>
  </si>
  <si>
    <t>Priselement</t>
  </si>
  <si>
    <t>SUM evaluering (NOK)</t>
  </si>
  <si>
    <t>kommentarer</t>
  </si>
  <si>
    <t>SUM Investeringskostnader</t>
  </si>
  <si>
    <t>Valutaregulering SERVICETJENESTER</t>
  </si>
  <si>
    <t>Det er ikke anledning til å ta forbehold om valutaregulering for servicetjenester.</t>
  </si>
  <si>
    <t>SUM</t>
  </si>
  <si>
    <t>Vekting</t>
  </si>
  <si>
    <t>SUM evaluering
(NOK)</t>
  </si>
  <si>
    <t xml:space="preserve">Totalkostnad i levetiden, fratrukket garantitid </t>
  </si>
  <si>
    <t>-</t>
  </si>
  <si>
    <t>SUM Servicetjenester (LCC)</t>
  </si>
  <si>
    <t>Valutaregulering FORBRUKSMATERIELL</t>
  </si>
  <si>
    <t>SUM pr år (NOK)</t>
  </si>
  <si>
    <t>Forbruksmateriell</t>
  </si>
  <si>
    <t>SUM Forbruksmateriell (LCC)</t>
  </si>
  <si>
    <t>SUM Driftskostnader (LCC)</t>
  </si>
  <si>
    <r>
      <rPr>
        <sz val="14"/>
        <color theme="0"/>
        <rFont val="Aptos Narrow"/>
        <family val="2"/>
        <scheme val="minor"/>
      </rPr>
      <t>HOVEDARTIKLER</t>
    </r>
    <r>
      <rPr>
        <sz val="11"/>
        <color theme="0"/>
        <rFont val="Aptos Narrow"/>
        <family val="2"/>
        <scheme val="minor"/>
      </rPr>
      <t xml:space="preserve">
Priser som oppgis i tabellen under vil bli inkludert i evaluering av totalkostnad </t>
    </r>
    <r>
      <rPr>
        <b/>
        <sz val="11"/>
        <color theme="0"/>
        <rFont val="Aptos Narrow"/>
        <family val="2"/>
        <scheme val="minor"/>
      </rPr>
      <t>* Alle priser oppgis i NOK ekskl. mva. *</t>
    </r>
    <r>
      <rPr>
        <sz val="11"/>
        <color theme="0"/>
        <rFont val="Aptos Narrow"/>
        <family val="2"/>
        <scheme val="minor"/>
      </rPr>
      <t xml:space="preserve">
Tilbyder må prise hovedartikkel slik at alle minstekrav er oppfylt.</t>
    </r>
    <r>
      <rPr>
        <b/>
        <sz val="11"/>
        <color theme="0"/>
        <rFont val="Aptos Narrow"/>
        <family val="2"/>
        <scheme val="minor"/>
      </rPr>
      <t xml:space="preserve"> </t>
    </r>
  </si>
  <si>
    <t>Link til LCC  1</t>
  </si>
  <si>
    <t>Oppdragsgivers Artikkelnavn</t>
  </si>
  <si>
    <t>Oppdragivers kommentar</t>
  </si>
  <si>
    <t>Leverandørs artikkelnummer</t>
  </si>
  <si>
    <t>Typebetegnelse / Modell</t>
  </si>
  <si>
    <t>SUM HOVEDARTIKLER</t>
  </si>
  <si>
    <r>
      <rPr>
        <sz val="14"/>
        <color rgb="FFFFFFFF"/>
        <rFont val="Aptos Narrow"/>
        <family val="2"/>
        <scheme val="minor"/>
      </rPr>
      <t>OPSJON - HOVEDARTIKLER</t>
    </r>
    <r>
      <rPr>
        <sz val="11"/>
        <color rgb="FFFFFFFF"/>
        <rFont val="Aptos Narrow"/>
        <family val="2"/>
        <scheme val="minor"/>
      </rPr>
      <t xml:space="preserve">
Opsjoner som inngår i evaluering av totalkostnad.</t>
    </r>
    <r>
      <rPr>
        <b/>
        <sz val="11"/>
        <color rgb="FFFFFFFF"/>
        <rFont val="Aptos Narrow"/>
        <family val="2"/>
        <scheme val="minor"/>
      </rPr>
      <t xml:space="preserve"> * Alle priser oppgis i NOK ekskl. mva. *</t>
    </r>
  </si>
  <si>
    <t>Tom</t>
  </si>
  <si>
    <t>SUM Opsjon HOVEDARTIKLER</t>
  </si>
  <si>
    <t>OPPLÆRING som skal være inkludert i tilbudet</t>
  </si>
  <si>
    <t>Ref.nr</t>
  </si>
  <si>
    <t>Opplæring (iht. omfang  beskrevet i Bilag C2U)</t>
  </si>
  <si>
    <t>Opplæring ved installasjonstidspunkt:</t>
  </si>
  <si>
    <t>Opplæring ved tidspunkt for ibruktakelse:</t>
  </si>
  <si>
    <t>Pris</t>
  </si>
  <si>
    <t>Antall deltakere</t>
  </si>
  <si>
    <t>Antall gjennomføringer</t>
  </si>
  <si>
    <t>Brukeropplæring</t>
  </si>
  <si>
    <t>Inkludert i pristilbudet</t>
  </si>
  <si>
    <t>Superbrukeropplæring</t>
  </si>
  <si>
    <t>IKT opplæring</t>
  </si>
  <si>
    <t>Teknisk opplæring</t>
  </si>
  <si>
    <r>
      <rPr>
        <sz val="14"/>
        <color theme="0"/>
        <rFont val="Aptos Narrow"/>
        <family val="2"/>
        <scheme val="minor"/>
      </rPr>
      <t>OPSJON - TILBEHØR / TILLEGGSUTSTYR</t>
    </r>
    <r>
      <rPr>
        <sz val="11"/>
        <color theme="0"/>
        <rFont val="Aptos Narrow"/>
        <family val="2"/>
        <scheme val="minor"/>
      </rPr>
      <t xml:space="preserve">
Priser som oppgis i tabellen vil bli inkludert i evaluering av totalkostnad. Flere linjer kan legges til ved behov.
</t>
    </r>
    <r>
      <rPr>
        <b/>
        <sz val="11"/>
        <color theme="0"/>
        <rFont val="Aptos Narrow"/>
        <family val="2"/>
        <scheme val="minor"/>
      </rPr>
      <t>* Alle priser oppgis i NOK ekskl. mva. *</t>
    </r>
  </si>
  <si>
    <t>Ref.nr.</t>
  </si>
  <si>
    <t>TILBEHØR</t>
  </si>
  <si>
    <t>SUM Opsjon TILBEHØR</t>
  </si>
  <si>
    <t>Enhetspris
(NOK)</t>
  </si>
  <si>
    <r>
      <rPr>
        <sz val="14"/>
        <color theme="0"/>
        <rFont val="Aptos Narrow"/>
        <family val="2"/>
        <scheme val="minor"/>
      </rPr>
      <t>OPSJON - RESERVEDELER</t>
    </r>
    <r>
      <rPr>
        <sz val="11"/>
        <color theme="0"/>
        <rFont val="Aptos Narrow"/>
        <family val="2"/>
        <scheme val="minor"/>
      </rPr>
      <t xml:space="preserve">
Priser på reservedeler inkluderes ikke i evaluering av totalkostnad, men inngår i kontrakten. Flere linjer kan legges til ved behov.
</t>
    </r>
    <r>
      <rPr>
        <b/>
        <sz val="11"/>
        <color theme="0"/>
        <rFont val="Aptos Narrow"/>
        <family val="2"/>
        <scheme val="minor"/>
      </rPr>
      <t>* Alle priser oppgis i NOK ekskl. mva. *</t>
    </r>
  </si>
  <si>
    <r>
      <t xml:space="preserve">LCC1 - DRIFTSKOSTNADER
</t>
    </r>
    <r>
      <rPr>
        <sz val="14"/>
        <color rgb="FF00338D"/>
        <rFont val="Aptos Narrow"/>
        <family val="2"/>
        <scheme val="minor"/>
      </rPr>
      <t>Priser som oppgis i tabellene under vil bli inkludert i evaluering av totalkostnad for utstyrets forventede levetid *</t>
    </r>
    <r>
      <rPr>
        <b/>
        <sz val="14"/>
        <color rgb="FF00338D"/>
        <rFont val="Aptos Narrow"/>
        <family val="2"/>
        <scheme val="minor"/>
      </rPr>
      <t xml:space="preserve"> Alle priser skal oppgis i NOK ekskl. mva. *</t>
    </r>
  </si>
  <si>
    <t>Artikkelnummer (dRofus)</t>
  </si>
  <si>
    <t>Artikkelnavn (dRofus)</t>
  </si>
  <si>
    <t>Antall Enheter</t>
  </si>
  <si>
    <t>Antall Opsjoner HOVEDARTIKKEL</t>
  </si>
  <si>
    <r>
      <t xml:space="preserve">2.3 PV-AVTALE
</t>
    </r>
    <r>
      <rPr>
        <sz val="11"/>
        <color theme="0"/>
        <rFont val="Aptos Narrow"/>
        <family val="2"/>
        <scheme val="minor"/>
      </rPr>
      <t>Priser oppgis pr. HOVEDARTIKKEL</t>
    </r>
  </si>
  <si>
    <t>år 1 - Garanti</t>
  </si>
  <si>
    <t>år 2 - Garanti</t>
  </si>
  <si>
    <r>
      <rPr>
        <b/>
        <sz val="11"/>
        <color rgb="FF000000"/>
        <rFont val="Aptos Narrow"/>
        <family val="2"/>
        <scheme val="minor"/>
      </rPr>
      <t xml:space="preserve">AVTALEPRIS
</t>
    </r>
    <r>
      <rPr>
        <sz val="11"/>
        <color rgb="FF000000"/>
        <rFont val="Aptos Narrow"/>
        <family val="2"/>
        <scheme val="minor"/>
      </rPr>
      <t>(Pr. enhet)</t>
    </r>
  </si>
  <si>
    <r>
      <t xml:space="preserve">LCC PV-Avtale 
</t>
    </r>
    <r>
      <rPr>
        <sz val="11"/>
        <color rgb="FF000000"/>
        <rFont val="Aptos Narrow"/>
        <family val="2"/>
        <scheme val="minor"/>
      </rPr>
      <t>(Alle enheter)</t>
    </r>
  </si>
  <si>
    <r>
      <t xml:space="preserve">2.4 FULLSERVICEAVTALE
</t>
    </r>
    <r>
      <rPr>
        <sz val="11"/>
        <color theme="0"/>
        <rFont val="Aptos Narrow"/>
        <family val="2"/>
        <scheme val="minor"/>
      </rPr>
      <t>Priser oppgis pr. HOVEDARTIKKEL</t>
    </r>
  </si>
  <si>
    <r>
      <rPr>
        <b/>
        <sz val="11"/>
        <color rgb="FF000000"/>
        <rFont val="Aptos Narrow"/>
        <family val="2"/>
        <scheme val="minor"/>
      </rPr>
      <t xml:space="preserve">AVTALEPRiS
</t>
    </r>
    <r>
      <rPr>
        <sz val="11"/>
        <color rgb="FF000000"/>
        <rFont val="Aptos Narrow"/>
        <family val="2"/>
        <scheme val="minor"/>
      </rPr>
      <t>(Pr. enhet)</t>
    </r>
  </si>
  <si>
    <r>
      <rPr>
        <b/>
        <sz val="14"/>
        <color rgb="FF000000"/>
        <rFont val="Aptos Narrow"/>
        <family val="2"/>
        <scheme val="minor"/>
      </rPr>
      <t xml:space="preserve">LCC FULLSERVICEAVTALE 
</t>
    </r>
    <r>
      <rPr>
        <sz val="11"/>
        <color rgb="FF000000"/>
        <rFont val="Aptos Narrow"/>
        <family val="2"/>
        <scheme val="minor"/>
      </rPr>
      <t>(Alle enheter)</t>
    </r>
  </si>
  <si>
    <r>
      <t xml:space="preserve">2.5 SAMARBEIDSAVTALE
</t>
    </r>
    <r>
      <rPr>
        <sz val="11"/>
        <color rgb="FFFFFFFF"/>
        <rFont val="Aptos Narrow"/>
        <family val="2"/>
        <scheme val="minor"/>
      </rPr>
      <t>Priser oppgis pr. HOVEDARTIKKEL for oppgitt avtalenivå 
Servicedeler for utstyret kunden selv utfører vedlikehold på inkluderes i beregningen.</t>
    </r>
  </si>
  <si>
    <r>
      <t xml:space="preserve">Antall hovedartikler </t>
    </r>
    <r>
      <rPr>
        <b/>
        <sz val="11"/>
        <rFont val="Aptos Narrow"/>
        <family val="2"/>
        <scheme val="minor"/>
      </rPr>
      <t>KUNDEN</t>
    </r>
    <r>
      <rPr>
        <sz val="11"/>
        <rFont val="Aptos Narrow"/>
        <family val="2"/>
        <scheme val="minor"/>
      </rPr>
      <t xml:space="preserve"> utfører vedlikehold på</t>
    </r>
  </si>
  <si>
    <r>
      <t xml:space="preserve">Antall hovedartikler </t>
    </r>
    <r>
      <rPr>
        <b/>
        <sz val="11"/>
        <color theme="1"/>
        <rFont val="Aptos Narrow"/>
        <family val="2"/>
        <scheme val="minor"/>
      </rPr>
      <t>TILBYDER</t>
    </r>
    <r>
      <rPr>
        <sz val="11"/>
        <color theme="1"/>
        <rFont val="Aptos Narrow"/>
        <family val="2"/>
        <scheme val="minor"/>
      </rPr>
      <t xml:space="preserve"> utfører vedlikehold på</t>
    </r>
  </si>
  <si>
    <r>
      <t xml:space="preserve">Tilbyder skal gi tilbud på følgende </t>
    </r>
    <r>
      <rPr>
        <b/>
        <sz val="11"/>
        <color theme="1"/>
        <rFont val="Aptos Narrow"/>
        <family val="2"/>
        <scheme val="minor"/>
      </rPr>
      <t>avtalenivå</t>
    </r>
  </si>
  <si>
    <r>
      <rPr>
        <b/>
        <sz val="11"/>
        <color rgb="FF000000"/>
        <rFont val="Aptos Narrow"/>
        <family val="2"/>
        <scheme val="minor"/>
      </rPr>
      <t xml:space="preserve">AVTALEPRIS
</t>
    </r>
    <r>
      <rPr>
        <sz val="11"/>
        <color rgb="FF000000"/>
        <rFont val="Aptos Narrow"/>
        <family val="2"/>
        <scheme val="minor"/>
      </rPr>
      <t>(Pr. enhet )</t>
    </r>
  </si>
  <si>
    <r>
      <rPr>
        <b/>
        <sz val="11"/>
        <color rgb="FF000000"/>
        <rFont val="Aptos Narrow"/>
        <family val="2"/>
        <scheme val="minor"/>
      </rPr>
      <t xml:space="preserve">Pris SERVICEDELER
</t>
    </r>
    <r>
      <rPr>
        <sz val="11"/>
        <color rgb="FF000000"/>
        <rFont val="Aptos Narrow"/>
        <family val="2"/>
        <scheme val="minor"/>
      </rPr>
      <t>(Pr. enhet, for utstyr Kunden selv utfører vedlikehold på)</t>
    </r>
  </si>
  <si>
    <r>
      <rPr>
        <b/>
        <sz val="14"/>
        <color rgb="FF000000"/>
        <rFont val="Aptos Narrow"/>
        <family val="2"/>
      </rPr>
      <t xml:space="preserve">LCC SAMARBEIDSAVTALE
</t>
    </r>
    <r>
      <rPr>
        <sz val="11"/>
        <color rgb="FF000000"/>
        <rFont val="Aptos Narrow"/>
        <family val="2"/>
      </rPr>
      <t>(SUM avtale + deler)</t>
    </r>
  </si>
  <si>
    <t>Artikkelnummer HOVEDARTIKKEL
(hentet fra dRofus)</t>
  </si>
  <si>
    <t>Tilknyttet HOVEDARTIKKEL (Velg fra rullegardinliste)</t>
  </si>
  <si>
    <t>SUM Servicedeler</t>
  </si>
  <si>
    <t xml:space="preserve">Priser oppgis pr utstyrsenhet (Hovedartikkel), og beregnes basert på antall valideringer i utstyrets forventede levetid.
Priser som oppgis i tabellen vil bli inkludert i evaluering av totalkostnad. </t>
  </si>
  <si>
    <t xml:space="preserve">Tilknyttet HOVEDARTIKKEL (Velg fra rullegardinliste) </t>
  </si>
  <si>
    <t>Leverandør av tjenesten</t>
  </si>
  <si>
    <t>Kort Tjenestebeskrivelse</t>
  </si>
  <si>
    <t>SUM VALIDERING</t>
  </si>
  <si>
    <t>Priser som oppgis i tabellen vil bli inkludert i evaluering av totalkostnad. 
Det er anslått et timeantall som legges til grunn for evalueringen. Timeprisen legges til grunn ved tilleggsbestillinger av servicetjenester.</t>
  </si>
  <si>
    <t xml:space="preserve">Timepris </t>
  </si>
  <si>
    <t>Ordinær arbeidstid
Kl. 08.00-16.00</t>
  </si>
  <si>
    <t>Kveld
Kl. 16.00-21.00</t>
  </si>
  <si>
    <t>Natt
Kl. 21.00-08.00</t>
  </si>
  <si>
    <t>Oppmøtepris pr. besøk
(Dekker alle utgifter og tidsbruk for reise t/r servicestedet)</t>
  </si>
  <si>
    <t>Oppmøtepris
(NOK ekskl. mva.)</t>
  </si>
  <si>
    <t>Estimert 
antall utrykninger pr. år</t>
  </si>
  <si>
    <t>Oppmøtested:
Hos oppdragsgiver</t>
  </si>
  <si>
    <t>LCC kostnad - Servicetjenester</t>
  </si>
  <si>
    <t xml:space="preserve">Priser som oppgis i tabellene under vil bli inkludert i evaluering av totalkostnad. 
Dersom leverandør ikke tilbyr servicekurs legges høyeste tilbudt pris i konkurransen til grunn i evalueringen. </t>
  </si>
  <si>
    <t>Type kurs</t>
  </si>
  <si>
    <t>Frekvens på repetisjonskurs (i år)</t>
  </si>
  <si>
    <t>Servicekurs</t>
  </si>
  <si>
    <t>Repetisjonskurs</t>
  </si>
  <si>
    <r>
      <rPr>
        <b/>
        <sz val="11"/>
        <color theme="1"/>
        <rFont val="Aptos Narrow"/>
        <family val="2"/>
        <scheme val="minor"/>
      </rPr>
      <t xml:space="preserve">Reisekostnader pr deltaker
</t>
    </r>
    <r>
      <rPr>
        <sz val="11"/>
        <color theme="1"/>
        <rFont val="Aptos Narrow"/>
        <family val="2"/>
        <scheme val="minor"/>
      </rPr>
      <t>(Inkludert alle kostnader som reise, hotell, diett, kursavgift etc.)</t>
    </r>
  </si>
  <si>
    <t>LCC kostnad - Servicekurs</t>
  </si>
  <si>
    <t>Strømforbruk i kWh
(pr. oppgitt program)</t>
  </si>
  <si>
    <t>Oppdragsgiver legger til grunn X antall kjøringer pr dag.</t>
  </si>
  <si>
    <t>Antall dager med kjøring pr. år</t>
  </si>
  <si>
    <t>Utstyrets levetid</t>
  </si>
  <si>
    <t>Daglig kostnad - Alt utstyr (Forutsetning 1 kr pr kWh)</t>
  </si>
  <si>
    <t>LCC kostnad - Strømforbruk</t>
  </si>
  <si>
    <r>
      <t xml:space="preserve">Forbruk "Byvann" i liter
pr. oppgitt program
</t>
    </r>
    <r>
      <rPr>
        <i/>
        <sz val="11"/>
        <color rgb="FF000000"/>
        <rFont val="Aptos Narrow"/>
        <family val="2"/>
        <scheme val="minor"/>
      </rPr>
      <t xml:space="preserve">(Forutsetning </t>
    </r>
    <r>
      <rPr>
        <b/>
        <i/>
        <sz val="11"/>
        <color rgb="FF000000"/>
        <rFont val="Aptos Narrow"/>
        <family val="2"/>
        <scheme val="minor"/>
      </rPr>
      <t xml:space="preserve">70 NOK </t>
    </r>
    <r>
      <rPr>
        <i/>
        <sz val="11"/>
        <color rgb="FF000000"/>
        <rFont val="Aptos Narrow"/>
        <family val="2"/>
        <scheme val="minor"/>
      </rPr>
      <t>pr. m³ )</t>
    </r>
  </si>
  <si>
    <r>
      <t xml:space="preserve">Forbruk RO-Vann i liter
pr. oppgitt program
</t>
    </r>
    <r>
      <rPr>
        <i/>
        <sz val="11"/>
        <color theme="1"/>
        <rFont val="Aptos Narrow"/>
        <family val="2"/>
        <scheme val="minor"/>
      </rPr>
      <t xml:space="preserve">(Forutsetning </t>
    </r>
    <r>
      <rPr>
        <b/>
        <i/>
        <sz val="11"/>
        <color theme="1"/>
        <rFont val="Aptos Narrow"/>
        <family val="2"/>
        <scheme val="minor"/>
      </rPr>
      <t>100 NOK</t>
    </r>
    <r>
      <rPr>
        <i/>
        <sz val="11"/>
        <color theme="1"/>
        <rFont val="Aptos Narrow"/>
        <family val="2"/>
        <scheme val="minor"/>
      </rPr>
      <t xml:space="preserve"> pr. m³ )</t>
    </r>
  </si>
  <si>
    <t>Oppdragsgiver legger til grunn X antall kjøringer pr utstyr / pr dag.</t>
  </si>
  <si>
    <t>Daglig kostnad - Alt utstyr 
(Se sats over)</t>
  </si>
  <si>
    <t>LCC kostnad - Vannforbruk</t>
  </si>
  <si>
    <t>Kjølebehov for utstyr som er koblet på prosesskjøleanlegget
(oppgi kjølebehov i kWh)</t>
  </si>
  <si>
    <t>LCC kostnad - Kjøleforbruk</t>
  </si>
  <si>
    <r>
      <rPr>
        <sz val="14"/>
        <color rgb="FFFFFFFF"/>
        <rFont val="Aptos Narrow"/>
        <family val="2"/>
        <scheme val="minor"/>
      </rPr>
      <t xml:space="preserve">UTSTYRSAVHENGIG FORBRUKSMATERIELL
</t>
    </r>
    <r>
      <rPr>
        <sz val="11"/>
        <color rgb="FFFFFFFF"/>
        <rFont val="Aptos Narrow"/>
        <family val="2"/>
        <scheme val="minor"/>
      </rPr>
      <t xml:space="preserve">Priser som oppgis i tabellen under vil bli inkludert i evaluering av totalkostnad. Flere linjer kan legges til ved behov.
</t>
    </r>
    <r>
      <rPr>
        <b/>
        <sz val="11"/>
        <color rgb="FFFFFFFF"/>
        <rFont val="Aptos Narrow"/>
        <family val="2"/>
        <scheme val="minor"/>
      </rPr>
      <t>* Alle priser oppgis ekskl. mva. *</t>
    </r>
  </si>
  <si>
    <t>Tilknyttet HOVEDARTIKKEL
(Velg fra rullegardinliste)</t>
  </si>
  <si>
    <t xml:space="preserve">Leverandørens artikkelnr. </t>
  </si>
  <si>
    <t>Antall enheter 
per salgsenheter</t>
  </si>
  <si>
    <t>SUM Totalpris 
(Evalueringspris - årlig sum)</t>
  </si>
  <si>
    <t>SUM årlig forbruk</t>
  </si>
  <si>
    <t>LCC Forbruksmateriell</t>
  </si>
  <si>
    <t>(alle priser oppgitt i NOK ekskl. mva.)</t>
  </si>
  <si>
    <t>1. Hovedartikler</t>
  </si>
  <si>
    <t>2. Avrop på opsjon hovedartikler</t>
  </si>
  <si>
    <t>Modell</t>
  </si>
  <si>
    <t>3. Avrop på opsjon tilbehør</t>
  </si>
  <si>
    <t>Delsum HOVEDARTIKLER</t>
  </si>
  <si>
    <t>Delsum OPSJON HOVEDARTIKLER</t>
  </si>
  <si>
    <t>Delsum OPSJON TILBEHØR</t>
  </si>
  <si>
    <t>KONTRAKTSSUM ekskl. mva.</t>
  </si>
  <si>
    <t>Mva</t>
  </si>
  <si>
    <t>KONTRAKTSSUM inkl. mva.</t>
  </si>
  <si>
    <t>Oppdragsgivers delleveranser og varelinjer</t>
  </si>
  <si>
    <t>Leverandørens artikkelnummer og navn på produktet</t>
  </si>
  <si>
    <t>Alle  priser skal oppgis i norske kroner (NOK)</t>
  </si>
  <si>
    <t>Informasjon for lager og bestillingssystem</t>
  </si>
  <si>
    <t>Gruppe-nr.</t>
  </si>
  <si>
    <t>Oppdragsgivers beskrivelse/betegnelse</t>
  </si>
  <si>
    <t>Estimert årsvolum i STK</t>
  </si>
  <si>
    <t>Artikkelnr.</t>
  </si>
  <si>
    <t xml:space="preserve">Tilbudspris per STK   </t>
  </si>
  <si>
    <t xml:space="preserve">Tilbudspris per ME </t>
  </si>
  <si>
    <t xml:space="preserve">Tilbudspris salgsenhet </t>
  </si>
  <si>
    <t>Listepris
salgsenehet</t>
  </si>
  <si>
    <t>Oppgi minste antall ME per salgsenhet til kunde</t>
  </si>
  <si>
    <t>Salgsenhet (f. eks ESK eller KRT)</t>
  </si>
  <si>
    <t>Antall STK per ME</t>
  </si>
  <si>
    <t>Minste enhet
(ME)</t>
  </si>
  <si>
    <t>Antall ME per F-PAK</t>
  </si>
  <si>
    <t>F-PAK</t>
  </si>
  <si>
    <t>Antall F-PAK per L-PAK</t>
  </si>
  <si>
    <t>L-PAK</t>
  </si>
  <si>
    <t>Antall L-PAK per T-PAK</t>
  </si>
  <si>
    <t>T-PAK</t>
  </si>
  <si>
    <t xml:space="preserve">Oppstartsdato  per artikkel  </t>
  </si>
  <si>
    <t>x.A</t>
  </si>
  <si>
    <t>Betegnelse på produkt A</t>
  </si>
  <si>
    <t>Produkt A, 10 store sterile kompresser, enkeltpakket</t>
  </si>
  <si>
    <t>x.B</t>
  </si>
  <si>
    <t>Betegnelse på produkt B</t>
  </si>
  <si>
    <t>Produkt B, 20 forpakninger med 5 små sterile kompresser i hver</t>
  </si>
  <si>
    <t>x.C</t>
  </si>
  <si>
    <t>Betegnelse på produkt C</t>
  </si>
  <si>
    <t>567 S</t>
  </si>
  <si>
    <t>Produkt C, 5 forpakninger med 5 sterile spesialkompresser i hver</t>
  </si>
  <si>
    <t>Instruks for utfylling av fane "ved avtaleinngåelse"</t>
  </si>
  <si>
    <t>1. Definisjoner</t>
  </si>
  <si>
    <t>Begrep</t>
  </si>
  <si>
    <t>Forklaring</t>
  </si>
  <si>
    <t>ME</t>
  </si>
  <si>
    <r>
      <t>Minste enhet.</t>
    </r>
    <r>
      <rPr>
        <sz val="11"/>
        <rFont val="Aptos Narrow"/>
        <family val="2"/>
        <scheme val="minor"/>
      </rPr>
      <t xml:space="preserve"> Benyttes i bestilllingssystemet.
Minste enhet er den minste forpakningen produktet leveres i. STK er den vanligste minste enheten. 
Eksempel på ME: 
Dersom en eske (F-PAK)  inneholder kun 1 enhet, er ME lik STK. 
Dersom en eske inneholder 5 enkeltpakkede sterile  kompresser er ME også lik STK. 
Dersom en eske inneholder 10 forpakninger med 5 sterile kompresser i hver, er ME lik </t>
    </r>
    <r>
      <rPr>
        <b/>
        <sz val="11"/>
        <rFont val="Aptos Narrow"/>
        <family val="2"/>
        <scheme val="minor"/>
      </rPr>
      <t>FRP.</t>
    </r>
  </si>
  <si>
    <r>
      <t xml:space="preserve">Forbrukerpakning.
</t>
    </r>
    <r>
      <rPr>
        <sz val="11"/>
        <rFont val="Aptos Narrow"/>
        <family val="2"/>
        <scheme val="minor"/>
      </rPr>
      <t>Forbrukerpakning kalles også ofte innerforpakning. 
Eske/PK er et typisk eksempel på en forbrukerpakning (F-PAK). En F-PAK inneholder én eller flere ME.</t>
    </r>
  </si>
  <si>
    <r>
      <t>Lagerpakning.</t>
    </r>
    <r>
      <rPr>
        <sz val="11"/>
        <rFont val="Aptos Narrow"/>
        <family val="2"/>
        <scheme val="minor"/>
      </rPr>
      <t xml:space="preserve"> 
Kartong er et typisk eksempel på en lagerpakning. En L-PAK består av en eller flere F-PAK.</t>
    </r>
  </si>
  <si>
    <r>
      <t>Transportpakning.</t>
    </r>
    <r>
      <rPr>
        <sz val="11"/>
        <rFont val="Aptos Narrow"/>
        <family val="2"/>
        <scheme val="minor"/>
      </rPr>
      <t xml:space="preserve"> 
Pall er et typisk eksempel på en transportpakning. En T-PAK består av en eller flere L-PAK.</t>
    </r>
  </si>
  <si>
    <t>United Nations Standard Product and Services Code. 8-sifret tallkode. Se www.unspsc.no for mer informasjon.</t>
  </si>
  <si>
    <t>2. Rettledning for utfylling, pr kolonne/felt</t>
  </si>
  <si>
    <t>Kolonnenavn</t>
  </si>
  <si>
    <t>Format</t>
  </si>
  <si>
    <t>Kommentarer og rettledning</t>
  </si>
  <si>
    <t>Artikkelnr</t>
  </si>
  <si>
    <t>Alfanumerisk</t>
  </si>
  <si>
    <t>Tilbyders artikkel-/vare-/produktnr. Kan bestå av både bokstaver og tall. Det er forhandlers artikkelnummer som skal oppgis, ikke produsentens .</t>
  </si>
  <si>
    <t>Tilbyders artikkel-/vare-/produktnavn</t>
  </si>
  <si>
    <t>Tilbudspris per STK</t>
  </si>
  <si>
    <t>Desimal</t>
  </si>
  <si>
    <r>
      <t>Angi</t>
    </r>
    <r>
      <rPr>
        <b/>
        <sz val="11"/>
        <rFont val="Aptos Narrow"/>
        <family val="2"/>
        <scheme val="minor"/>
      </rPr>
      <t xml:space="preserve"> tilbudt pris </t>
    </r>
    <r>
      <rPr>
        <sz val="11"/>
        <rFont val="Aptos Narrow"/>
        <family val="2"/>
        <scheme val="minor"/>
      </rPr>
      <t>for: Salgsenhet dividert på antall ME per salgsenhet dividert på antall STK per ME.  Skal oppgis i norske kroner (NOK).</t>
    </r>
    <r>
      <rPr>
        <b/>
        <sz val="11"/>
        <rFont val="Aptos Narrow"/>
        <family val="2"/>
        <scheme val="minor"/>
      </rPr>
      <t xml:space="preserve"> Denne verdien benyttes til å beregne totalkostnaden.</t>
    </r>
  </si>
  <si>
    <t>Tilbudspris per ME</t>
  </si>
  <si>
    <r>
      <t xml:space="preserve">Angi </t>
    </r>
    <r>
      <rPr>
        <b/>
        <sz val="11"/>
        <color theme="1"/>
        <rFont val="Aptos Narrow"/>
        <family val="2"/>
        <scheme val="minor"/>
      </rPr>
      <t>tilbudt</t>
    </r>
    <r>
      <rPr>
        <sz val="11"/>
        <color theme="1"/>
        <rFont val="Aptos Narrow"/>
        <family val="2"/>
        <scheme val="minor"/>
      </rPr>
      <t xml:space="preserve"> pris pr minste enhet: Tilbudspris salgsenhet dividert på antall ME per salgenhet. </t>
    </r>
  </si>
  <si>
    <t>Tilbudspris salgsenhet</t>
  </si>
  <si>
    <r>
      <t xml:space="preserve">Angi </t>
    </r>
    <r>
      <rPr>
        <b/>
        <sz val="11"/>
        <color theme="1"/>
        <rFont val="Aptos Narrow"/>
        <family val="2"/>
        <scheme val="minor"/>
      </rPr>
      <t>tilbudt</t>
    </r>
    <r>
      <rPr>
        <sz val="11"/>
        <color theme="1"/>
        <rFont val="Aptos Narrow"/>
        <family val="2"/>
        <scheme val="minor"/>
      </rPr>
      <t xml:space="preserve"> pris for salgsenhet i NOK, eks. MVA, men inkl. evt. andre  avgifter. Salgsenheten kan f. eks være lik ME, F-PAK eller L-PAK.</t>
    </r>
  </si>
  <si>
    <t>Listepris salgsenhet</t>
  </si>
  <si>
    <r>
      <t xml:space="preserve">Angi Tilbyders </t>
    </r>
    <r>
      <rPr>
        <b/>
        <sz val="11"/>
        <rFont val="Aptos Narrow"/>
        <family val="2"/>
        <scheme val="minor"/>
      </rPr>
      <t>ordinære</t>
    </r>
    <r>
      <rPr>
        <sz val="11"/>
        <rFont val="Aptos Narrow"/>
        <family val="2"/>
        <scheme val="minor"/>
      </rPr>
      <t xml:space="preserve"> listepris eller </t>
    </r>
    <r>
      <rPr>
        <b/>
        <sz val="11"/>
        <rFont val="Aptos Narrow"/>
        <family val="2"/>
        <scheme val="minor"/>
      </rPr>
      <t>veiledende</t>
    </r>
    <r>
      <rPr>
        <sz val="11"/>
        <rFont val="Aptos Narrow"/>
        <family val="2"/>
        <scheme val="minor"/>
      </rPr>
      <t xml:space="preserve"> pris for salgsenhet i NOK. Prisen skal være uten rabatter og oppgis eks. mva. Eventuelle andre avgifter skal være inkludert. Denne benyttes til statisktiske formål eller i noen tilfeller for å få sammenlignbare tilbud.</t>
    </r>
  </si>
  <si>
    <t>Heltall</t>
  </si>
  <si>
    <t xml:space="preserve">Angi antall STK per ME. F.eks: En eske (Salgsenhet) inneholder 10 (sterile) forpakninger   med 5 kompresser i hver. Antall STK per ME  = 5. </t>
  </si>
  <si>
    <t>Minste enhet (ME)</t>
  </si>
  <si>
    <t>Tekst</t>
  </si>
  <si>
    <t>Angi enhet for minste forpakning/forbruksenhet. Kun enheter oppgitt i kapittel ‎3 kan benyttes. Dette er de samme enhetene som tillates i varekatalogen på den offentlige markedsplassen. Leverandør kan velge om man ønsker å bruke norske eller engelske forkortelser. Typisk eksempel på ME kan være STK, FRP,  PAR, TIM.</t>
  </si>
  <si>
    <t>Angi antall ME som inngår i en F-PAK. Dersom både ME og F-PAK er STK (noe som ofte kan være tilfelle), så skal tallverdien 1 stå i dette feltet.</t>
  </si>
  <si>
    <t>Angi enhet for forbrukspakning. Kun enheter oppgitt i kapittel ‎3 kan benyttes. Dette er de samme enhetene som tillates i varekatalogen på den offentlige markedsplassen. Leverandør kan velge om man ønsker å bruke norske eller engelske forkortelser. Typisk eksempel på F-PAK kan være STK, ESK.</t>
  </si>
  <si>
    <t>Angi antall F-PAK som inngår i en L-PAK. Dersom feltet L-PAK står tomt, så skal også dette feltet stå tomt.</t>
  </si>
  <si>
    <t>Angi enhet for lagerpakning, dersom aktuelt. Dersom det er en artikkel som ikke er aktuelt å sende/pakke i denne pakningsstørrelsen, skal dette feltet stå tomt. Kun enheter oppgitt i kapittel ‎3 kan benyttes. Dette er de samme enhetene som tillates i varekatalogen på den offentlige markedsplassen. Leverandør kan velge om man ønsker å bruke norske eller engelske forkortelser. Typisk eksempel på L-PAK er KRT.</t>
  </si>
  <si>
    <t>Angi enhet for transportpakning, dersom aktuelt. Dersom det er en artikkel som ikke er aktuelt å sende/pakke i denne pakningsstørrelsen, skal dette feltet stå tomt. Kun enheter oppgitt i kapittel ‎3 kan benyttes. Dette er de samme enhetene som tillates i varekatalogen på den offentlige markedsplassen. Leverandør kan velge om man ønsker å bruke norske eller engelske forkortelser. Typisk eksempel på T-PAK er PLL.</t>
  </si>
  <si>
    <t>Angi antall L-PAK som inngår i en T-PAK. Dersom feltet T-PAK står tomt, så skal også dette feltet stå tomt.</t>
  </si>
  <si>
    <t>For artikler på varekatalog over den offentlige markedsplassen ehandel.no er UNSPSC et obligatorisk krav. Se www.unspsc.no for gyldige koder (8-sifret kode).</t>
  </si>
  <si>
    <t>Grunnlag for LCC-beregninger</t>
  </si>
  <si>
    <r>
      <rPr>
        <sz val="18"/>
        <color theme="0"/>
        <rFont val="Aptos Narrow"/>
        <family val="2"/>
        <scheme val="minor"/>
      </rPr>
      <t>INVESTERINGSKOSTNADER</t>
    </r>
    <r>
      <rPr>
        <sz val="11"/>
        <color theme="0"/>
        <rFont val="Aptos Narrow"/>
        <family val="2"/>
        <scheme val="minor"/>
      </rPr>
      <t xml:space="preserve">
(alle priser i prisskjemaet oppgis i NOK ekskl. mva.)</t>
    </r>
  </si>
  <si>
    <r>
      <rPr>
        <sz val="18"/>
        <color theme="0"/>
        <rFont val="Aptos Narrow"/>
        <family val="2"/>
        <scheme val="minor"/>
      </rPr>
      <t>SERVICETJENESTER (LCC)</t>
    </r>
    <r>
      <rPr>
        <sz val="11"/>
        <color theme="0"/>
        <rFont val="Aptos Narrow"/>
        <family val="2"/>
        <scheme val="minor"/>
      </rPr>
      <t xml:space="preserve">
(alle priser i prisskjemaet oppgis i NOK ekskl. mva.)</t>
    </r>
  </si>
  <si>
    <r>
      <rPr>
        <sz val="18"/>
        <color theme="0"/>
        <rFont val="Aptos Narrow"/>
        <family val="2"/>
        <scheme val="minor"/>
      </rPr>
      <t>FORBRUKSMATERIELL(LCC)</t>
    </r>
    <r>
      <rPr>
        <sz val="11"/>
        <color theme="0"/>
        <rFont val="Aptos Narrow"/>
        <family val="2"/>
        <scheme val="minor"/>
      </rPr>
      <t xml:space="preserve">
(alle priser i prisskjemaet oppgis i NOK ekskl. mva.)</t>
    </r>
  </si>
  <si>
    <r>
      <rPr>
        <sz val="18"/>
        <color theme="0"/>
        <rFont val="Aptos Narrow"/>
        <family val="2"/>
        <scheme val="minor"/>
      </rPr>
      <t>DRIFTSKOSTNADER (LCC)</t>
    </r>
    <r>
      <rPr>
        <sz val="11"/>
        <color theme="0"/>
        <rFont val="Aptos Narrow"/>
        <family val="2"/>
        <scheme val="minor"/>
      </rPr>
      <t xml:space="preserve">
(alle priser i prisskjemaet oppgis i NOK ekskl. mva.)</t>
    </r>
  </si>
  <si>
    <t>Merknader</t>
  </si>
  <si>
    <t>VALUTA</t>
  </si>
  <si>
    <t>Tilbud skal gis i NOK.
Det er bare mulig å ta forbehold om valutaregulering for forbruksmateriell.</t>
  </si>
  <si>
    <r>
      <rPr>
        <b/>
        <sz val="11"/>
        <color rgb="FF000000"/>
        <rFont val="Aptos Narrow"/>
        <family val="2"/>
        <scheme val="minor"/>
      </rPr>
      <t xml:space="preserve">Prisjustering
</t>
    </r>
    <r>
      <rPr>
        <sz val="11"/>
        <color rgb="FF000000"/>
        <rFont val="Aptos Narrow"/>
        <family val="2"/>
        <scheme val="minor"/>
      </rPr>
      <t xml:space="preserve">Reglene om prisjustering følger av punkt 9.2 i Bilag B1U Kontraktsbestemmelser funksjonsutstyr.
</t>
    </r>
    <r>
      <rPr>
        <b/>
        <sz val="11"/>
        <color rgb="FF000000"/>
        <rFont val="Aptos Narrow"/>
        <family val="2"/>
        <scheme val="minor"/>
      </rPr>
      <t xml:space="preserve">Valutaregulering
</t>
    </r>
    <r>
      <rPr>
        <sz val="11"/>
        <color rgb="FF000000"/>
        <rFont val="Aptos Narrow"/>
        <family val="2"/>
        <scheme val="minor"/>
      </rPr>
      <t>Kontrakten for utstyr (investeringskostnaden) er ikke gjenstand for valutaregulering.</t>
    </r>
  </si>
  <si>
    <r>
      <rPr>
        <sz val="11"/>
        <color rgb="FF215E9B"/>
        <rFont val="Aptos Narrow"/>
        <family val="2"/>
      </rPr>
      <t xml:space="preserve">Tilbudets </t>
    </r>
    <r>
      <rPr>
        <b/>
        <sz val="11"/>
        <color rgb="FF215E9B"/>
        <rFont val="Aptos Narrow"/>
        <family val="2"/>
      </rPr>
      <t>samlede</t>
    </r>
    <r>
      <rPr>
        <sz val="11"/>
        <color rgb="FF215E9B"/>
        <rFont val="Aptos Narrow"/>
        <family val="2"/>
      </rPr>
      <t xml:space="preserve"> investerings, service- og driftskostnader</t>
    </r>
    <r>
      <rPr>
        <b/>
        <sz val="11"/>
        <color rgb="FF215E9B"/>
        <rFont val="Aptos Narrow"/>
        <family val="2"/>
      </rPr>
      <t xml:space="preserve"> </t>
    </r>
    <r>
      <rPr>
        <sz val="11"/>
        <color rgb="FF215E9B"/>
        <rFont val="Aptos Narrow"/>
        <family val="2"/>
      </rPr>
      <t xml:space="preserve">som danner grunnlag for evaluering av tilbudet fremgår av fanen </t>
    </r>
    <r>
      <rPr>
        <b/>
        <sz val="11"/>
        <color rgb="FF215E9B"/>
        <rFont val="Aptos Narrow"/>
        <family val="2"/>
      </rPr>
      <t>TOTALKOSTNAD.</t>
    </r>
  </si>
  <si>
    <r>
      <rPr>
        <b/>
        <sz val="12"/>
        <rFont val="Aptos Narrow"/>
        <family val="2"/>
        <scheme val="minor"/>
      </rPr>
      <t>Beregning av energikostnader</t>
    </r>
    <r>
      <rPr>
        <sz val="11"/>
        <rFont val="Aptos Narrow"/>
        <family val="2"/>
        <scheme val="minor"/>
      </rPr>
      <t xml:space="preserve">
Energiforbruk skal oppgis i fane "</t>
    </r>
    <r>
      <rPr>
        <i/>
        <sz val="11"/>
        <rFont val="Aptos Narrow"/>
        <family val="2"/>
        <scheme val="minor"/>
      </rPr>
      <t xml:space="preserve">LCC1 - Drift" </t>
    </r>
    <r>
      <rPr>
        <sz val="11"/>
        <rFont val="Aptos Narrow"/>
        <family val="2"/>
        <scheme val="minor"/>
      </rPr>
      <t>for  program eller driftsituasjon oppgitt i cellen til høyre:
SUM evaluering beregnes ut fra oppgitt forbruk.</t>
    </r>
  </si>
  <si>
    <r>
      <t xml:space="preserve">Dette er arkfanene Tilbyder skal besvare. 
</t>
    </r>
    <r>
      <rPr>
        <b/>
        <sz val="12"/>
        <rFont val="Aptos Narrow"/>
        <family val="2"/>
        <scheme val="minor"/>
      </rPr>
      <t xml:space="preserve">NB! </t>
    </r>
    <r>
      <rPr>
        <sz val="12"/>
        <rFont val="Aptos Narrow"/>
        <family val="2"/>
        <scheme val="minor"/>
      </rPr>
      <t xml:space="preserve">Fyll ut arkfane </t>
    </r>
    <r>
      <rPr>
        <b/>
        <sz val="12"/>
        <rFont val="Aptos Narrow"/>
        <family val="2"/>
        <scheme val="minor"/>
      </rPr>
      <t>TOTALKOSTNAD</t>
    </r>
    <r>
      <rPr>
        <sz val="12"/>
        <rFont val="Aptos Narrow"/>
        <family val="2"/>
        <scheme val="minor"/>
      </rPr>
      <t xml:space="preserve"> og </t>
    </r>
    <r>
      <rPr>
        <b/>
        <sz val="12"/>
        <rFont val="Aptos Narrow"/>
        <family val="2"/>
        <scheme val="minor"/>
      </rPr>
      <t>Hovedartikler</t>
    </r>
    <r>
      <rPr>
        <sz val="12"/>
        <rFont val="Aptos Narrow"/>
        <family val="2"/>
        <scheme val="minor"/>
      </rPr>
      <t xml:space="preserve"> før påfølgende arkfaner.</t>
    </r>
  </si>
  <si>
    <r>
      <t xml:space="preserve">Fylt ut av Oppdragsgiver - Feltene inneholder opplysninger om produktet (ene) som skal anskaffes,  antall og eventuelle kommentarer til Tilbyder.
</t>
    </r>
    <r>
      <rPr>
        <b/>
        <sz val="12"/>
        <rFont val="Aptos Narrow"/>
        <family val="2"/>
        <scheme val="minor"/>
      </rPr>
      <t>Grå felter skal ikke fylles ut eller endres.</t>
    </r>
    <r>
      <rPr>
        <sz val="12"/>
        <rFont val="Aptos Narrow"/>
        <family val="2"/>
        <scheme val="minor"/>
      </rPr>
      <t xml:space="preserve"> Disse kan inneholde enten faste verdier, eller faste formler som beregner verdiene.</t>
    </r>
  </si>
  <si>
    <r>
      <t>Skal fylles ut av Tilbyder -</t>
    </r>
    <r>
      <rPr>
        <b/>
        <sz val="12"/>
        <rFont val="Aptos Narrow"/>
        <family val="2"/>
        <scheme val="minor"/>
      </rPr>
      <t xml:space="preserve"> Alle gule felt i prisskjemaet skal fylles ut. </t>
    </r>
    <r>
      <rPr>
        <sz val="12"/>
        <rFont val="Aptos Narrow"/>
        <family val="2"/>
        <scheme val="minor"/>
      </rPr>
      <t xml:space="preserve">
Ikke utfylte felt vil kunne medføre avvisning av tilbudet, jf. Anskaffelsesforskriften § 24-8 (§ 9-6 dersom del II).</t>
    </r>
  </si>
  <si>
    <t>Leverandørens artikkelnummer</t>
  </si>
  <si>
    <t>Hovedartikler med avhaket sjekkboks, tas med i LCC Driftsberegning i Fanen "LCC 1 - Drift"</t>
  </si>
  <si>
    <t>Oppgi avtalepris pr. hovedartikkel pr. år</t>
  </si>
  <si>
    <t xml:space="preserve">Oppgi avtalepris pr. hovedartikkel </t>
  </si>
  <si>
    <t>Oppgitt frekvens benyttes for å beregne behov for antall servicekurs i utstyrets forventede levetid.</t>
  </si>
  <si>
    <t>Angi tilbyders salgsenhet (salgsforpakning)</t>
  </si>
  <si>
    <t xml:space="preserve">Ref.nr. </t>
  </si>
  <si>
    <t>Ref. nr.</t>
  </si>
  <si>
    <t>Antall deltakere pr. gjennomføring</t>
  </si>
  <si>
    <t xml:space="preserve">Priser oppgis pr. servicedel / alternativt service-KIT, som iht. vedlikeholds prosedyren skal byttes ved Preventivt vedlikehold (PV). 
Priser som oppgis i tabellen vil bli inkludert i evaluering av pris for SAMARBEIDSAVTALE. </t>
  </si>
  <si>
    <t>Priser som oppgis i tabellen vil bli inkludert i evaluering av totalkostnad.</t>
  </si>
  <si>
    <t>Priser som oppgis i tabellen vil bli inkludert i evaluering av totalkostnad.
(Forutsatt 70 NOK/m³ for byvann (vann og avløpsavgift), og 100 NOK/m³ for RO-vann (vann og avløpsavgift + driftskostn))</t>
  </si>
  <si>
    <t>Priser som oppgis i tabellen vil bli inkludert i evaluering av totalkostnad. 
(Pris beregnes med effektfaktor på 3 som representerer effektaktoren i prosesskjøleanlegget)</t>
  </si>
  <si>
    <t>Annen informasjon er oppgitt i tabellen av oppdragsgiver for å beregne LCC-kostnad for vannforbruk.</t>
  </si>
  <si>
    <r>
      <rPr>
        <sz val="14"/>
        <color rgb="FFFFFFFF"/>
        <rFont val="Aptos Narrow"/>
        <family val="2"/>
        <scheme val="minor"/>
      </rPr>
      <t xml:space="preserve">OPSJON - TILLEGGSUTSTYR
</t>
    </r>
    <r>
      <rPr>
        <sz val="11"/>
        <color rgb="FFFFFFFF"/>
        <rFont val="Aptos Narrow"/>
        <family val="2"/>
        <scheme val="minor"/>
      </rPr>
      <t xml:space="preserve">Priser på tilleggsutstyr som ikke er inkludert i hovedytelsen eller etterspurt tilbehør, inkluderes ikke i evaluering av totalkostnad. Prisene er bindende og vil inngå i kontrakten. 
</t>
    </r>
    <r>
      <rPr>
        <b/>
        <sz val="11"/>
        <color rgb="FFFFFFFF"/>
        <rFont val="Aptos Narrow"/>
        <family val="2"/>
        <scheme val="minor"/>
      </rPr>
      <t>* Alle priser oppgis i NOK ekskl. mva. *</t>
    </r>
  </si>
  <si>
    <t>Fylles ut av Oppdragsgiver ved tildeling.</t>
  </si>
  <si>
    <t>Oppdateres av oppdragsgiver etter tildeling. Skal fylles ut av valgt(e) leverandør(er) ved avtaleinngåelse.</t>
  </si>
  <si>
    <r>
      <t xml:space="preserve">TOTALKOSTNADER
</t>
    </r>
    <r>
      <rPr>
        <sz val="11"/>
        <color theme="0"/>
        <rFont val="Aptos Narrow"/>
        <family val="2"/>
        <scheme val="minor"/>
      </rPr>
      <t>(Beregnet totalkostnad inkluderer ikke eventuelle tillegg for valutarisiko, disse legges til ved evaluering)</t>
    </r>
  </si>
  <si>
    <t>SUM Totalkostnader (NOK)</t>
  </si>
  <si>
    <t>SUM Totalkostnader (for evaluering)</t>
  </si>
  <si>
    <r>
      <t xml:space="preserve">Oppdragsgiver gjør oppmerksom på at dokumentet består av flere faner. Tilbyder må gjennomgå alle faner og påse at alle felter som kreves utfylt, blir utfylt.
I tabellene </t>
    </r>
    <r>
      <rPr>
        <sz val="11"/>
        <color rgb="FFFF0000"/>
        <rFont val="Aptos Narrow"/>
        <family val="2"/>
        <scheme val="minor"/>
      </rPr>
      <t xml:space="preserve">INVESTERINGSKOSTNADER, SERVICETJENESTER (LCC), FORBRUKSMATERIELL(LCC) og DRIFTSKOSTNADER (LCC) </t>
    </r>
    <r>
      <rPr>
        <sz val="11"/>
        <color theme="1"/>
        <rFont val="Aptos Narrow"/>
        <family val="2"/>
        <scheme val="minor"/>
      </rPr>
      <t xml:space="preserve">summeres de ulike priselementene som inngår i evalueringen. Disse inngår i totalkostnad, jf. kapittel om tildelingskriterier i Konkurransebeskrivelsen.
Estimert </t>
    </r>
    <r>
      <rPr>
        <b/>
        <sz val="11"/>
        <color theme="1"/>
        <rFont val="Aptos Narrow"/>
        <family val="2"/>
        <scheme val="minor"/>
      </rPr>
      <t>TOTALKOSTNAD</t>
    </r>
    <r>
      <rPr>
        <sz val="11"/>
        <color theme="1"/>
        <rFont val="Aptos Narrow"/>
        <family val="2"/>
        <scheme val="minor"/>
      </rPr>
      <t xml:space="preserve"> legges til grunn for evalueringen av tilbudet.</t>
    </r>
  </si>
  <si>
    <t>Renovering Hovedoperasjon UNN Breivika (ROB)</t>
  </si>
  <si>
    <t>Prefabrikkerte løsninger</t>
  </si>
  <si>
    <t>Delkontrakt Prefabrikkerte løsninger</t>
  </si>
  <si>
    <t>KOL</t>
  </si>
  <si>
    <t>AEL</t>
  </si>
  <si>
    <t>ROB</t>
  </si>
  <si>
    <t>0000</t>
  </si>
  <si>
    <t>U</t>
  </si>
  <si>
    <t>G</t>
  </si>
  <si>
    <t xml:space="preserve">Totalomkostninger for Administrasjon av prefabrikkerte løsninger, i henhold til konkurransegrunnlag og øvrige dokumenter.
HMS, KS, SHA, RTB, økonomiske garantier og forsikringer, prosjektledelse, administrasjon, overlevering, dokumentasjon etc, samt Rigg og Drift.   </t>
  </si>
  <si>
    <t>Gjennomstikk skap</t>
  </si>
  <si>
    <t>Kirurgisk håndvask</t>
  </si>
  <si>
    <t>Glassfelt mot fasade i flukt med innside yttervegg</t>
  </si>
  <si>
    <t>Blendingsperienner</t>
  </si>
  <si>
    <t>N/A</t>
  </si>
  <si>
    <t>Innfellings boks for innfelt monitor (65")  m/glass front</t>
  </si>
  <si>
    <t>Alle dører inkl. programmerbar dørautomatikk i henhold til spesifikasjon.</t>
  </si>
  <si>
    <t xml:space="preserve">Prefabrikert totalløsning for12 operasjonsstuer i henhold til kravspesifikasjon. 
Prisen skal være ferdig installerte løsninger i hht spesifikasjon. </t>
  </si>
  <si>
    <t xml:space="preserve">Ergonomisk belysning inkludert styring i henhold til kravspesifikasjon </t>
  </si>
  <si>
    <t>Systemskap 60*40 modul, 1/1 høyde, komplett dobbelt.</t>
  </si>
  <si>
    <t xml:space="preserve">OPSJON - SERVICEAVTALER
</t>
  </si>
  <si>
    <t>Tilbyder skal oppgi utstyrets forbruk oppgitt i kWh</t>
  </si>
  <si>
    <t>Tilbyder skal oppgi vannforbruk</t>
  </si>
  <si>
    <t>Tilbyder skal for utstyr som skal kobles til prosesskjøleanlegget</t>
  </si>
  <si>
    <t>Antall UNN</t>
  </si>
  <si>
    <t>AF</t>
  </si>
  <si>
    <t>KO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</si>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</sst>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  <numFmt numFmtId="167" formatCode="dd/mm/yy;@"/>
    <numFmt numFmtId="168" formatCode="_ &quot;kr&quot;\ * #,##0_ ;_ &quot;kr&quot;\ * \-#,##0_ ;_ &quot;kr&quot;\ * &quot;-&quot;??_ ;_ @_ "/>
    <numFmt numFmtId="169" formatCode="0.00&quot; kWh&quot;"/>
    <numFmt numFmtId="170" formatCode="&quot;År&quot;\ ##"/>
    <numFmt numFmtId="171" formatCode="0.0"/>
    <numFmt numFmtId="172" formatCode="&quot;år&quot;\ ##"/>
    <numFmt numFmtId="173" formatCode="&quot;kr&quot;\ #,##0"/>
    <numFmt numFmtId="174" formatCode="0.####&quot; l&quot;"/>
    <numFmt numFmtId="175" formatCode="##&quot; år&quot;"/>
  </numFmts>
  <fonts count="8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0"/>
      <name val="MS Sans Serif"/>
      <family val="2"/>
    </font>
    <font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2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9C65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name val="Tahoma"/>
      <family val="2"/>
    </font>
    <font>
      <sz val="11"/>
      <name val="Aptos Narrow"/>
      <family val="2"/>
      <scheme val="minor"/>
    </font>
    <font>
      <u/>
      <sz val="11"/>
      <color theme="10"/>
      <name val="Calibri"/>
      <family val="2"/>
    </font>
    <font>
      <sz val="11"/>
      <color rgb="FF0000FF"/>
      <name val="Aptos Narrow"/>
      <family val="2"/>
      <scheme val="minor"/>
    </font>
    <font>
      <sz val="7"/>
      <name val="Arial"/>
      <family val="2"/>
    </font>
    <font>
      <sz val="16"/>
      <name val="Garamond"/>
      <family val="1"/>
    </font>
    <font>
      <sz val="12"/>
      <color theme="1"/>
      <name val="Aptos Narrow"/>
      <family val="2"/>
      <scheme val="minor"/>
    </font>
    <font>
      <sz val="7"/>
      <name val="Aptos Display"/>
      <family val="1"/>
      <scheme val="major"/>
    </font>
    <font>
      <sz val="11"/>
      <color theme="1"/>
      <name val="Aptos Display"/>
      <family val="1"/>
      <scheme val="major"/>
    </font>
    <font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215E9B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14"/>
      <color rgb="FFFFFFFF"/>
      <name val="Aptos Narrow"/>
      <family val="2"/>
      <scheme val="minor"/>
    </font>
    <font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6"/>
      <color theme="0"/>
      <name val="Aptos Narrow"/>
      <family val="2"/>
      <scheme val="minor"/>
    </font>
    <font>
      <sz val="18"/>
      <color theme="0"/>
      <name val="Aptos Narrow"/>
      <family val="2"/>
      <scheme val="minor"/>
    </font>
    <font>
      <sz val="16"/>
      <color rgb="FF215E9B"/>
      <name val="Aptos Narrow"/>
      <family val="2"/>
      <scheme val="minor"/>
    </font>
    <font>
      <sz val="14"/>
      <color rgb="FFFFFFFF"/>
      <name val="Aptos Narrow"/>
      <family val="2"/>
    </font>
    <font>
      <sz val="11"/>
      <color rgb="FFFFFFFF"/>
      <name val="Aptos Narrow"/>
      <family val="2"/>
    </font>
    <font>
      <b/>
      <i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4"/>
      <color rgb="FF00338D"/>
      <name val="Aptos Narrow"/>
      <family val="2"/>
      <scheme val="minor"/>
    </font>
    <font>
      <sz val="16"/>
      <color rgb="FF00338D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color rgb="FF000000"/>
      <name val="Aptos Narrow"/>
      <family val="2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20"/>
      <color theme="0"/>
      <name val="Aptos Narrow"/>
      <family val="2"/>
      <scheme val="minor"/>
    </font>
    <font>
      <b/>
      <sz val="14"/>
      <color rgb="FF00338D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28"/>
      <name val="Cambria"/>
      <family val="1"/>
    </font>
    <font>
      <b/>
      <sz val="16"/>
      <name val="Cambria"/>
      <family val="1"/>
    </font>
    <font>
      <sz val="11"/>
      <name val="Cambria"/>
      <family val="1"/>
    </font>
    <font>
      <sz val="7"/>
      <name val="Cambria"/>
      <family val="1"/>
    </font>
    <font>
      <sz val="7"/>
      <color theme="1"/>
      <name val="Cambria"/>
      <family val="1"/>
    </font>
    <font>
      <sz val="12"/>
      <name val="Calibri"/>
      <family val="2"/>
    </font>
    <font>
      <sz val="12"/>
      <color theme="1"/>
      <name val="Calibri"/>
      <family val="2"/>
    </font>
    <font>
      <i/>
      <sz val="11"/>
      <name val="Aptos Narrow"/>
      <family val="2"/>
      <scheme val="minor"/>
    </font>
    <font>
      <sz val="11"/>
      <color theme="0" tint="-0.1499679555650502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1"/>
      <color rgb="FFC3DCEF"/>
      <name val="Aptos Narrow"/>
      <family val="2"/>
      <scheme val="minor"/>
    </font>
    <font>
      <sz val="14"/>
      <color rgb="FFC3DCEF"/>
      <name val="Aptos Narrow"/>
      <family val="2"/>
      <scheme val="minor"/>
    </font>
    <font>
      <sz val="11"/>
      <color rgb="FFDAE9F8"/>
      <name val="Aptos Narrow"/>
      <family val="2"/>
      <scheme val="minor"/>
    </font>
    <font>
      <sz val="16"/>
      <name val="Aptos Narrow"/>
      <family val="2"/>
      <scheme val="minor"/>
    </font>
    <font>
      <sz val="14"/>
      <name val="Aptos Narrow"/>
      <family val="2"/>
      <scheme val="minor"/>
    </font>
    <font>
      <sz val="11"/>
      <color theme="0" tint="-0.49995422223578601"/>
      <name val="Aptos Narrow"/>
      <family val="2"/>
      <scheme val="minor"/>
    </font>
    <font>
      <b/>
      <sz val="11"/>
      <color rgb="FF215E9B"/>
      <name val="Aptos Narrow"/>
      <family val="2"/>
      <scheme val="minor"/>
    </font>
    <font>
      <b/>
      <sz val="11"/>
      <color rgb="FF215E9B"/>
      <name val="Aptos Narrow"/>
      <family val="2"/>
    </font>
    <font>
      <sz val="11"/>
      <color rgb="FF215E9B"/>
      <name val="Aptos Narrow"/>
      <family val="2"/>
    </font>
    <font>
      <b/>
      <sz val="16"/>
      <color theme="0"/>
      <name val="Aptos Narrow"/>
      <family val="2"/>
      <scheme val="minor"/>
    </font>
    <font>
      <i/>
      <sz val="11"/>
      <color rgb="FF00338D"/>
      <name val="Aptos Narrow"/>
      <family val="2"/>
      <scheme val="minor"/>
    </font>
    <font>
      <sz val="11"/>
      <color rgb="FF00338D"/>
      <name val="Aptos Narrow"/>
      <family val="2"/>
      <scheme val="minor"/>
    </font>
    <font>
      <b/>
      <sz val="11"/>
      <color rgb="FF00338D"/>
      <name val="Aptos Narrow"/>
      <family val="2"/>
      <scheme val="minor"/>
    </font>
    <font>
      <b/>
      <sz val="24"/>
      <color rgb="FFFF0000"/>
      <name val="Cambria"/>
      <family val="1"/>
    </font>
    <font>
      <b/>
      <sz val="24"/>
      <name val="Cambria"/>
      <family val="1"/>
    </font>
    <font>
      <b/>
      <sz val="28"/>
      <color rgb="FF000000"/>
      <name val="Cambria"/>
      <family val="2"/>
    </font>
    <font>
      <b/>
      <sz val="16"/>
      <color rgb="FF000000"/>
      <name val="Cambria"/>
      <family val="2"/>
    </font>
    <font>
      <sz val="11"/>
      <color theme="1"/>
      <name val="Aptos Narrow"/>
      <family val="2"/>
      <scheme val="minor"/>
    </font>
    <font>
      <sz val="12"/>
      <color rgb="FF215E9B"/>
      <name val="Aptos Narrow"/>
      <family val="2"/>
      <scheme val="minor"/>
    </font>
    <font>
      <b/>
      <sz val="12"/>
      <color rgb="FF00338D"/>
      <name val="Aptos Narrow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00338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4999542222357860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89992980742820516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542222357860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89996032593768116"/>
        <bgColor indexed="64"/>
      </patternFill>
    </fill>
    <fill>
      <patternFill patternType="solid">
        <fgColor rgb="FF4D93D9"/>
        <bgColor indexed="64"/>
      </patternFill>
    </fill>
    <fill>
      <patternFill patternType="solid">
        <fgColor theme="3" tint="0.749961851863155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215E9B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4"/>
        <bgColor indexed="64"/>
      </patternFill>
    </fill>
  </fills>
  <borders count="117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theme="3" tint="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215E9B"/>
      </left>
      <right style="thin">
        <color rgb="FF215E9B"/>
      </right>
      <top style="thin">
        <color rgb="FF215E9B"/>
      </top>
      <bottom style="thin">
        <color rgb="FF215E9B"/>
      </bottom>
      <diagonal/>
    </border>
    <border>
      <left style="thin">
        <color rgb="FF215E9B"/>
      </left>
      <right style="thin">
        <color rgb="FF215E9B"/>
      </right>
      <top/>
      <bottom style="thin">
        <color rgb="FF215E9B"/>
      </bottom>
      <diagonal/>
    </border>
    <border>
      <left style="thin">
        <color rgb="FF00338D"/>
      </left>
      <right style="thin">
        <color rgb="FF00338D"/>
      </right>
      <top style="thin">
        <color rgb="FF00338D"/>
      </top>
      <bottom style="thin">
        <color rgb="FF00338D"/>
      </bottom>
      <diagonal/>
    </border>
    <border>
      <left style="thin">
        <color theme="3" tint="0.249977111117893"/>
      </left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  <border>
      <left style="thin">
        <color rgb="FF215E9B"/>
      </left>
      <right/>
      <top style="thin">
        <color rgb="FF215E9B"/>
      </top>
      <bottom style="thin">
        <color rgb="FF215E9B"/>
      </bottom>
      <diagonal/>
    </border>
    <border>
      <left/>
      <right/>
      <top style="thin">
        <color rgb="FF215E9B"/>
      </top>
      <bottom/>
      <diagonal/>
    </border>
    <border>
      <left style="thin">
        <color rgb="FF00338D"/>
      </left>
      <right style="thin">
        <color rgb="FF00338D"/>
      </right>
      <top/>
      <bottom style="thin">
        <color rgb="FF00338D"/>
      </bottom>
      <diagonal/>
    </border>
    <border>
      <left/>
      <right/>
      <top style="thin">
        <color theme="3" tint="0.249977111117893"/>
      </top>
      <bottom/>
      <diagonal/>
    </border>
    <border>
      <left/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  <border>
      <left style="thin">
        <color theme="3" tint="0.249977111117893"/>
      </left>
      <right style="thin">
        <color theme="3" tint="0.249977111117893"/>
      </right>
      <top/>
      <bottom style="thin">
        <color theme="3" tint="0.249977111117893"/>
      </bottom>
      <diagonal/>
    </border>
    <border>
      <left style="thin">
        <color theme="3" tint="0.249977111117893"/>
      </left>
      <right style="thin">
        <color theme="3" tint="0.249977111117893"/>
      </right>
      <top/>
      <bottom/>
      <diagonal/>
    </border>
    <border>
      <left/>
      <right style="thin">
        <color rgb="FF00338D"/>
      </right>
      <top/>
      <bottom style="thin">
        <color rgb="FF00338D"/>
      </bottom>
      <diagonal/>
    </border>
    <border>
      <left style="thin">
        <color rgb="FF00338D"/>
      </left>
      <right/>
      <top/>
      <bottom style="thin">
        <color rgb="FF00338D"/>
      </bottom>
      <diagonal/>
    </border>
    <border>
      <left/>
      <right style="thin">
        <color rgb="FF00338D"/>
      </right>
      <top style="thin">
        <color rgb="FF00338D"/>
      </top>
      <bottom style="thin">
        <color rgb="FF00338D"/>
      </bottom>
      <diagonal/>
    </border>
    <border>
      <left style="thin">
        <color rgb="FF00338D"/>
      </left>
      <right/>
      <top style="thin">
        <color rgb="FF00338D"/>
      </top>
      <bottom style="thin">
        <color rgb="FF00338D"/>
      </bottom>
      <diagonal/>
    </border>
    <border>
      <left/>
      <right style="thin">
        <color rgb="FF00338D"/>
      </right>
      <top style="thin">
        <color rgb="FF00338D"/>
      </top>
      <bottom/>
      <diagonal/>
    </border>
    <border>
      <left style="thin">
        <color rgb="FF00338D"/>
      </left>
      <right style="thin">
        <color rgb="FF00338D"/>
      </right>
      <top style="thin">
        <color rgb="FF00338D"/>
      </top>
      <bottom/>
      <diagonal/>
    </border>
    <border>
      <left style="thin">
        <color rgb="FF00338D"/>
      </left>
      <right/>
      <top style="thin">
        <color rgb="FF00338D"/>
      </top>
      <bottom/>
      <diagonal/>
    </border>
    <border>
      <left style="thin">
        <color rgb="FF215E9B"/>
      </left>
      <right/>
      <top/>
      <bottom style="thin">
        <color rgb="FF215E9B"/>
      </bottom>
      <diagonal/>
    </border>
    <border>
      <left/>
      <right/>
      <top/>
      <bottom style="thin">
        <color rgb="FF00338D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15E9B"/>
      </left>
      <right style="thin">
        <color auto="1"/>
      </right>
      <top style="thin">
        <color auto="1"/>
      </top>
      <bottom style="thin">
        <color rgb="FF215E9B"/>
      </bottom>
      <diagonal/>
    </border>
    <border>
      <left/>
      <right/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338D"/>
      </top>
      <bottom style="thin">
        <color rgb="FF00338D"/>
      </bottom>
      <diagonal/>
    </border>
    <border>
      <left style="thin">
        <color rgb="FF215E9B"/>
      </left>
      <right style="thin">
        <color rgb="FF215E9B"/>
      </right>
      <top style="thin">
        <color rgb="FF215E9B"/>
      </top>
      <bottom/>
      <diagonal/>
    </border>
    <border>
      <left style="thin">
        <color rgb="FF215C98"/>
      </left>
      <right/>
      <top style="thin">
        <color theme="3" tint="0.249977111117893"/>
      </top>
      <bottom style="thin">
        <color theme="3" tint="0.249977111117893"/>
      </bottom>
      <diagonal/>
    </border>
    <border>
      <left/>
      <right/>
      <top style="thin">
        <color theme="3" tint="0.249977111117893"/>
      </top>
      <bottom style="thin">
        <color theme="3" tint="0.249977111117893"/>
      </bottom>
      <diagonal/>
    </border>
    <border>
      <left/>
      <right style="thin">
        <color rgb="FF215C98"/>
      </right>
      <top style="thin">
        <color theme="3" tint="0.249977111117893"/>
      </top>
      <bottom style="thin">
        <color theme="3" tint="0.249977111117893"/>
      </bottom>
      <diagonal/>
    </border>
    <border>
      <left style="thin">
        <color theme="3" tint="0.249977111117893"/>
      </left>
      <right/>
      <top style="thin">
        <color theme="3" tint="0.249977111117893"/>
      </top>
      <bottom style="thin">
        <color theme="3" tint="0.249977111117893"/>
      </bottom>
      <diagonal/>
    </border>
    <border>
      <left style="thin">
        <color rgb="FF215E9B"/>
      </left>
      <right/>
      <top style="thin">
        <color theme="3" tint="0.249977111117893"/>
      </top>
      <bottom style="thin">
        <color rgb="FF215E9B"/>
      </bottom>
      <diagonal/>
    </border>
    <border>
      <left/>
      <right style="thin">
        <color theme="3" tint="0.249977111117893"/>
      </right>
      <top style="thin">
        <color theme="3" tint="0.249977111117893"/>
      </top>
      <bottom style="thin">
        <color rgb="FF215E9B"/>
      </bottom>
      <diagonal/>
    </border>
    <border>
      <left/>
      <right style="thin">
        <color theme="3" tint="0.249977111117893"/>
      </right>
      <top style="thin">
        <color rgb="FF215E9B"/>
      </top>
      <bottom style="thin">
        <color rgb="FF215E9B"/>
      </bottom>
      <diagonal/>
    </border>
    <border>
      <left style="thin">
        <color rgb="FF215E9B"/>
      </left>
      <right/>
      <top style="thin">
        <color rgb="FF215E9B"/>
      </top>
      <bottom style="thin">
        <color theme="3" tint="0.249977111117893"/>
      </bottom>
      <diagonal/>
    </border>
    <border>
      <left/>
      <right style="thin">
        <color theme="3" tint="0.249977111117893"/>
      </right>
      <top style="thin">
        <color rgb="FF215E9B"/>
      </top>
      <bottom style="thin">
        <color theme="3" tint="0.249977111117893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theme="3" tint="0.24994659260841701"/>
      </bottom>
      <diagonal/>
    </border>
    <border>
      <left/>
      <right/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rgb="FF00338D"/>
      </left>
      <right style="thin">
        <color theme="3" tint="0.24994659260841701"/>
      </right>
      <top/>
      <bottom style="thin">
        <color rgb="FF00338D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rgb="FF00338D"/>
      </bottom>
      <diagonal/>
    </border>
    <border>
      <left style="thin">
        <color theme="3" tint="0.24994659260841701"/>
      </left>
      <right style="thin">
        <color rgb="FF00338D"/>
      </right>
      <top/>
      <bottom style="thin">
        <color rgb="FF00338D"/>
      </bottom>
      <diagonal/>
    </border>
    <border>
      <left style="thin">
        <color rgb="FF00338D"/>
      </left>
      <right style="thin">
        <color theme="3" tint="0.24994659260841701"/>
      </right>
      <top/>
      <bottom/>
      <diagonal/>
    </border>
    <border>
      <left style="thin">
        <color theme="3" tint="0.24994659260841701"/>
      </left>
      <right style="thin">
        <color theme="3" tint="0.24994659260841701"/>
      </right>
      <top/>
      <bottom/>
      <diagonal/>
    </border>
    <border>
      <left style="thin">
        <color theme="3" tint="0.24994659260841701"/>
      </left>
      <right style="thin">
        <color rgb="FF00338D"/>
      </right>
      <top/>
      <bottom/>
      <diagonal/>
    </border>
    <border>
      <left/>
      <right/>
      <top style="thin">
        <color rgb="FF00338D"/>
      </top>
      <bottom/>
      <diagonal/>
    </border>
    <border>
      <left style="thin">
        <color rgb="FF4D93D9"/>
      </left>
      <right/>
      <top style="thin">
        <color rgb="FF4D93D9"/>
      </top>
      <bottom/>
      <diagonal/>
    </border>
    <border>
      <left/>
      <right/>
      <top style="thin">
        <color rgb="FF4D93D9"/>
      </top>
      <bottom/>
      <diagonal/>
    </border>
    <border>
      <left/>
      <right style="thin">
        <color rgb="FF4D93D9"/>
      </right>
      <top style="thin">
        <color rgb="FF4D93D9"/>
      </top>
      <bottom/>
      <diagonal/>
    </border>
    <border>
      <left/>
      <right style="thin">
        <color rgb="FF00338D"/>
      </right>
      <top/>
      <bottom style="thin">
        <color rgb="FF215E9B"/>
      </bottom>
      <diagonal/>
    </border>
    <border>
      <left/>
      <right style="thin">
        <color rgb="FF00338D"/>
      </right>
      <top style="thin">
        <color rgb="FF215E9B"/>
      </top>
      <bottom style="thin">
        <color rgb="FF215E9B"/>
      </bottom>
      <diagonal/>
    </border>
    <border>
      <left/>
      <right style="thin">
        <color rgb="FF4D93D9"/>
      </right>
      <top style="thin">
        <color rgb="FF4D93D9"/>
      </top>
      <bottom style="thin">
        <color rgb="FF4D93D9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rgb="FF00338D"/>
      </bottom>
      <diagonal/>
    </border>
    <border>
      <left/>
      <right/>
      <top style="thin">
        <color theme="3" tint="0.24994659260841701"/>
      </top>
      <bottom style="thin">
        <color rgb="FF00338D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rgb="FF00338D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medium">
        <color auto="1"/>
      </bottom>
      <diagonal/>
    </border>
    <border>
      <left/>
      <right/>
      <top style="thin">
        <color indexed="9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3399"/>
      </left>
      <right/>
      <top style="thin">
        <color rgb="FF003399"/>
      </top>
      <bottom/>
      <diagonal/>
    </border>
    <border>
      <left/>
      <right/>
      <top style="thin">
        <color rgb="FF003399"/>
      </top>
      <bottom/>
      <diagonal/>
    </border>
    <border>
      <left/>
      <right style="thin">
        <color rgb="FF003399"/>
      </right>
      <top style="thin">
        <color rgb="FF003399"/>
      </top>
      <bottom/>
      <diagonal/>
    </border>
    <border>
      <left style="thin">
        <color rgb="FF003399"/>
      </left>
      <right/>
      <top/>
      <bottom style="thin">
        <color rgb="FF003399"/>
      </bottom>
      <diagonal/>
    </border>
    <border>
      <left/>
      <right/>
      <top/>
      <bottom style="thin">
        <color rgb="FF003399"/>
      </bottom>
      <diagonal/>
    </border>
    <border>
      <left/>
      <right style="thin">
        <color rgb="FF003399"/>
      </right>
      <top/>
      <bottom style="thin">
        <color rgb="FF003399"/>
      </bottom>
      <diagonal/>
    </border>
    <border>
      <left style="thin">
        <color rgb="FF003399"/>
      </left>
      <right/>
      <top/>
      <bottom style="thin">
        <color rgb="FF00338D"/>
      </bottom>
      <diagonal/>
    </border>
    <border>
      <left/>
      <right style="thin">
        <color rgb="FF003399"/>
      </right>
      <top/>
      <bottom style="thin">
        <color rgb="FF00338D"/>
      </bottom>
      <diagonal/>
    </border>
    <border>
      <left style="thin">
        <color rgb="FF003399"/>
      </left>
      <right/>
      <top style="thin">
        <color rgb="FF00338D"/>
      </top>
      <bottom style="thin">
        <color rgb="FF003399"/>
      </bottom>
      <diagonal/>
    </border>
    <border>
      <left/>
      <right/>
      <top style="thin">
        <color rgb="FF00338D"/>
      </top>
      <bottom style="thin">
        <color rgb="FF003399"/>
      </bottom>
      <diagonal/>
    </border>
    <border>
      <left/>
      <right style="thin">
        <color rgb="FF003399"/>
      </right>
      <top style="thin">
        <color rgb="FF00338D"/>
      </top>
      <bottom style="thin">
        <color rgb="FF003399"/>
      </bottom>
      <diagonal/>
    </border>
    <border>
      <left style="thin">
        <color rgb="FF003399"/>
      </left>
      <right/>
      <top style="thin">
        <color rgb="FF003399"/>
      </top>
      <bottom style="thin">
        <color rgb="FF003399"/>
      </bottom>
      <diagonal/>
    </border>
    <border>
      <left/>
      <right/>
      <top style="thin">
        <color rgb="FF003399"/>
      </top>
      <bottom style="thin">
        <color rgb="FF003399"/>
      </bottom>
      <diagonal/>
    </border>
    <border>
      <left/>
      <right style="thin">
        <color rgb="FF003399"/>
      </right>
      <top style="thin">
        <color rgb="FF003399"/>
      </top>
      <bottom style="thin">
        <color rgb="FF003399"/>
      </bottom>
      <diagonal/>
    </border>
    <border>
      <left style="thin">
        <color rgb="FF215E9B"/>
      </left>
      <right/>
      <top/>
      <bottom style="thin">
        <color theme="3" tint="0.249977111117893"/>
      </bottom>
      <diagonal/>
    </border>
    <border>
      <left/>
      <right/>
      <top/>
      <bottom style="thin">
        <color theme="3" tint="0.249977111117893"/>
      </bottom>
      <diagonal/>
    </border>
    <border>
      <left/>
      <right style="thin">
        <color theme="3" tint="0.249977111117893"/>
      </right>
      <top/>
      <bottom style="thin">
        <color theme="3" tint="0.249977111117893"/>
      </bottom>
      <diagonal/>
    </border>
  </borders>
  <cellStyleXfs count="21">
    <xf numFmtId="0" fontId="0" fillId="0" borderId="0"/>
    <xf numFmtId="164" fontId="78" fillId="0" borderId="0" applyFont="0" applyFill="0" applyBorder="0" applyAlignment="0" applyProtection="0"/>
    <xf numFmtId="0" fontId="33" fillId="2" borderId="1">
      <alignment horizontal="left" vertical="center" wrapText="1"/>
    </xf>
    <xf numFmtId="0" fontId="78" fillId="3" borderId="1" applyNumberFormat="0" applyAlignment="0"/>
    <xf numFmtId="0" fontId="78" fillId="4" borderId="1">
      <alignment wrapText="1"/>
    </xf>
    <xf numFmtId="0" fontId="3" fillId="0" borderId="0"/>
    <xf numFmtId="9" fontId="78" fillId="0" borderId="0" applyFont="0" applyFill="0" applyBorder="0" applyAlignment="0" applyProtection="0"/>
    <xf numFmtId="0" fontId="1" fillId="5" borderId="1">
      <alignment vertical="center" wrapText="1"/>
    </xf>
    <xf numFmtId="165" fontId="78" fillId="0" borderId="0" applyFont="0" applyFill="0" applyBorder="0" applyAlignment="0" applyProtection="0"/>
    <xf numFmtId="0" fontId="10" fillId="6" borderId="0" applyNumberFormat="0" applyBorder="0" applyAlignment="0" applyProtection="0"/>
    <xf numFmtId="0" fontId="14" fillId="0" borderId="0" applyNumberFormat="0" applyFill="0" applyBorder="0">
      <protection locked="0"/>
    </xf>
    <xf numFmtId="0" fontId="78" fillId="7" borderId="1"/>
    <xf numFmtId="1" fontId="26" fillId="8" borderId="2"/>
    <xf numFmtId="0" fontId="1" fillId="2" borderId="3">
      <alignment vertical="center" wrapText="1"/>
    </xf>
    <xf numFmtId="0" fontId="78" fillId="4" borderId="4" applyNumberFormat="0" applyFont="0" applyAlignment="0" applyProtection="0"/>
    <xf numFmtId="164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" fontId="26" fillId="8" borderId="2"/>
    <xf numFmtId="164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" fontId="26" fillId="8" borderId="2"/>
  </cellStyleXfs>
  <cellXfs count="664">
    <xf numFmtId="0" fontId="0" fillId="0" borderId="0" xfId="0"/>
    <xf numFmtId="0" fontId="56" fillId="0" borderId="2" xfId="0" applyFont="1" applyBorder="1" applyAlignment="1" applyProtection="1">
      <alignment vertical="top" wrapText="1"/>
      <protection locked="0"/>
    </xf>
    <xf numFmtId="0" fontId="19" fillId="0" borderId="34" xfId="0" applyFont="1" applyBorder="1" applyAlignment="1">
      <alignment vertical="top" wrapText="1"/>
    </xf>
    <xf numFmtId="0" fontId="0" fillId="9" borderId="0" xfId="0" applyFill="1"/>
    <xf numFmtId="0" fontId="2" fillId="9" borderId="0" xfId="0" applyFont="1" applyFill="1"/>
    <xf numFmtId="0" fontId="0" fillId="9" borderId="0" xfId="0" applyFill="1" applyAlignment="1">
      <alignment horizontal="center"/>
    </xf>
    <xf numFmtId="0" fontId="9" fillId="10" borderId="0" xfId="0" applyFont="1" applyFill="1"/>
    <xf numFmtId="0" fontId="9" fillId="0" borderId="0" xfId="0" applyFont="1"/>
    <xf numFmtId="0" fontId="0" fillId="10" borderId="0" xfId="0" applyFill="1"/>
    <xf numFmtId="165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center"/>
    </xf>
    <xf numFmtId="166" fontId="9" fillId="0" borderId="0" xfId="8" applyNumberFormat="1" applyFont="1" applyBorder="1" applyAlignme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21" fillId="9" borderId="0" xfId="0" applyFont="1" applyFill="1"/>
    <xf numFmtId="0" fontId="13" fillId="0" borderId="0" xfId="0" applyFont="1"/>
    <xf numFmtId="0" fontId="13" fillId="0" borderId="0" xfId="0" applyFont="1" applyAlignment="1">
      <alignment horizontal="left"/>
    </xf>
    <xf numFmtId="3" fontId="13" fillId="0" borderId="0" xfId="0" applyNumberFormat="1" applyFont="1" applyAlignment="1">
      <alignment horizontal="center"/>
    </xf>
    <xf numFmtId="166" fontId="13" fillId="0" borderId="0" xfId="8" applyNumberFormat="1" applyFont="1" applyBorder="1" applyAlignment="1"/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4" fontId="13" fillId="10" borderId="0" xfId="0" applyNumberFormat="1" applyFont="1" applyFill="1" applyAlignment="1">
      <alignment horizontal="center"/>
    </xf>
    <xf numFmtId="3" fontId="13" fillId="10" borderId="0" xfId="0" applyNumberFormat="1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66" fontId="13" fillId="10" borderId="0" xfId="8" applyNumberFormat="1" applyFont="1" applyFill="1"/>
    <xf numFmtId="3" fontId="13" fillId="10" borderId="0" xfId="0" applyNumberFormat="1" applyFont="1" applyFill="1"/>
    <xf numFmtId="0" fontId="24" fillId="11" borderId="5" xfId="0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left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166" fontId="24" fillId="11" borderId="6" xfId="8" applyNumberFormat="1" applyFont="1" applyFill="1" applyBorder="1" applyAlignment="1">
      <alignment vertical="center"/>
    </xf>
    <xf numFmtId="0" fontId="24" fillId="11" borderId="9" xfId="0" applyFont="1" applyFill="1" applyBorder="1" applyAlignment="1">
      <alignment vertical="center"/>
    </xf>
    <xf numFmtId="0" fontId="24" fillId="11" borderId="9" xfId="0" applyFont="1" applyFill="1" applyBorder="1" applyAlignment="1">
      <alignment horizontal="center" vertical="center" wrapText="1"/>
    </xf>
    <xf numFmtId="4" fontId="24" fillId="11" borderId="10" xfId="0" applyNumberFormat="1" applyFont="1" applyFill="1" applyBorder="1" applyAlignment="1">
      <alignment horizontal="center" vertical="center" wrapText="1"/>
    </xf>
    <xf numFmtId="3" fontId="24" fillId="11" borderId="9" xfId="0" applyNumberFormat="1" applyFont="1" applyFill="1" applyBorder="1" applyAlignment="1">
      <alignment horizontal="center" vertical="center" wrapText="1"/>
    </xf>
    <xf numFmtId="3" fontId="5" fillId="12" borderId="11" xfId="0" applyNumberFormat="1" applyFont="1" applyFill="1" applyBorder="1" applyAlignment="1">
      <alignment horizontal="center" wrapText="1"/>
    </xf>
    <xf numFmtId="0" fontId="13" fillId="10" borderId="0" xfId="0" applyFont="1" applyFill="1" applyAlignment="1">
      <alignment vertical="center" wrapText="1"/>
    </xf>
    <xf numFmtId="0" fontId="11" fillId="0" borderId="0" xfId="0" applyFont="1"/>
    <xf numFmtId="0" fontId="11" fillId="13" borderId="12" xfId="0" applyFont="1" applyFill="1" applyBorder="1" applyAlignment="1">
      <alignment horizontal="center" vertical="top" wrapText="1"/>
    </xf>
    <xf numFmtId="0" fontId="11" fillId="13" borderId="12" xfId="0" applyFont="1" applyFill="1" applyBorder="1" applyAlignment="1">
      <alignment horizontal="left" vertical="top" wrapText="1"/>
    </xf>
    <xf numFmtId="0" fontId="23" fillId="0" borderId="0" xfId="0" applyFont="1"/>
    <xf numFmtId="0" fontId="13" fillId="0" borderId="0" xfId="0" applyFont="1" applyAlignment="1">
      <alignment wrapText="1"/>
    </xf>
    <xf numFmtId="0" fontId="0" fillId="9" borderId="0" xfId="0" applyFill="1" applyAlignment="1">
      <alignment vertical="center"/>
    </xf>
    <xf numFmtId="0" fontId="1" fillId="5" borderId="13" xfId="7" applyBorder="1">
      <alignment vertical="center" wrapText="1"/>
    </xf>
    <xf numFmtId="0" fontId="0" fillId="14" borderId="13" xfId="0" applyFill="1" applyBorder="1"/>
    <xf numFmtId="0" fontId="78" fillId="3" borderId="13" xfId="3" applyBorder="1" applyAlignment="1">
      <alignment horizontal="center" vertical="center" wrapText="1"/>
    </xf>
    <xf numFmtId="0" fontId="0" fillId="7" borderId="13" xfId="0" applyFill="1" applyBorder="1"/>
    <xf numFmtId="0" fontId="78" fillId="3" borderId="13" xfId="3" applyBorder="1" applyAlignment="1">
      <alignment vertical="center" wrapText="1"/>
    </xf>
    <xf numFmtId="0" fontId="0" fillId="7" borderId="13" xfId="0" applyFill="1" applyBorder="1" applyAlignment="1">
      <alignment wrapText="1"/>
    </xf>
    <xf numFmtId="0" fontId="0" fillId="7" borderId="13" xfId="0" applyFill="1" applyBorder="1" applyAlignment="1">
      <alignment horizontal="center" wrapText="1"/>
    </xf>
    <xf numFmtId="164" fontId="0" fillId="7" borderId="13" xfId="0" applyNumberFormat="1" applyFill="1" applyBorder="1"/>
    <xf numFmtId="168" fontId="0" fillId="7" borderId="13" xfId="0" applyNumberFormat="1" applyFill="1" applyBorder="1"/>
    <xf numFmtId="0" fontId="6" fillId="15" borderId="13" xfId="11" applyFont="1" applyFill="1" applyBorder="1"/>
    <xf numFmtId="1" fontId="6" fillId="15" borderId="13" xfId="11" applyNumberFormat="1" applyFont="1" applyFill="1" applyBorder="1" applyAlignment="1">
      <alignment horizontal="center"/>
    </xf>
    <xf numFmtId="0" fontId="6" fillId="15" borderId="13" xfId="11" applyFont="1" applyFill="1" applyBorder="1" applyAlignment="1">
      <alignment horizontal="center"/>
    </xf>
    <xf numFmtId="168" fontId="6" fillId="15" borderId="13" xfId="1" applyNumberFormat="1" applyFont="1" applyFill="1" applyBorder="1"/>
    <xf numFmtId="0" fontId="1" fillId="5" borderId="14" xfId="7" applyBorder="1" applyAlignment="1">
      <alignment horizontal="center" vertical="center" wrapText="1"/>
    </xf>
    <xf numFmtId="0" fontId="1" fillId="5" borderId="14" xfId="7" applyBorder="1">
      <alignment vertical="center" wrapText="1"/>
    </xf>
    <xf numFmtId="0" fontId="11" fillId="10" borderId="0" xfId="9" applyFont="1" applyFill="1" applyBorder="1" applyAlignment="1">
      <alignment vertical="top" wrapText="1"/>
    </xf>
    <xf numFmtId="0" fontId="13" fillId="15" borderId="13" xfId="0" applyFont="1" applyFill="1" applyBorder="1" applyAlignment="1">
      <alignment horizontal="center"/>
    </xf>
    <xf numFmtId="0" fontId="13" fillId="15" borderId="13" xfId="0" applyFont="1" applyFill="1" applyBorder="1"/>
    <xf numFmtId="1" fontId="13" fillId="15" borderId="13" xfId="0" applyNumberFormat="1" applyFont="1" applyFill="1" applyBorder="1" applyAlignment="1">
      <alignment horizontal="center"/>
    </xf>
    <xf numFmtId="0" fontId="0" fillId="9" borderId="0" xfId="0" applyFill="1" applyAlignment="1">
      <alignment wrapText="1"/>
    </xf>
    <xf numFmtId="168" fontId="6" fillId="9" borderId="0" xfId="0" applyNumberFormat="1" applyFont="1" applyFill="1"/>
    <xf numFmtId="0" fontId="13" fillId="15" borderId="13" xfId="0" applyFont="1" applyFill="1" applyBorder="1" applyAlignment="1">
      <alignment wrapText="1"/>
    </xf>
    <xf numFmtId="168" fontId="0" fillId="4" borderId="13" xfId="1" applyNumberFormat="1" applyFont="1" applyFill="1" applyBorder="1" applyAlignment="1" applyProtection="1">
      <alignment vertical="center" wrapText="1"/>
      <protection locked="0"/>
    </xf>
    <xf numFmtId="0" fontId="78" fillId="4" borderId="13" xfId="4" applyBorder="1" applyAlignment="1" applyProtection="1">
      <alignment vertical="center" wrapText="1"/>
      <protection locked="0"/>
    </xf>
    <xf numFmtId="0" fontId="78" fillId="3" borderId="13" xfId="3" applyBorder="1" applyAlignment="1" applyProtection="1">
      <alignment horizontal="center" vertical="center"/>
      <protection locked="0"/>
    </xf>
    <xf numFmtId="169" fontId="78" fillId="4" borderId="15" xfId="4" applyNumberFormat="1" applyBorder="1" applyAlignment="1" applyProtection="1">
      <alignment horizontal="center" vertical="center" wrapText="1"/>
      <protection locked="0"/>
    </xf>
    <xf numFmtId="0" fontId="78" fillId="4" borderId="16" xfId="4" applyBorder="1" applyAlignment="1" applyProtection="1">
      <alignment horizontal="left" vertical="center" wrapText="1"/>
      <protection locked="0"/>
    </xf>
    <xf numFmtId="0" fontId="78" fillId="3" borderId="16" xfId="3" applyBorder="1" applyAlignment="1" applyProtection="1">
      <alignment horizontal="center" vertical="center"/>
      <protection locked="0"/>
    </xf>
    <xf numFmtId="0" fontId="78" fillId="4" borderId="16" xfId="4" applyBorder="1" applyAlignment="1" applyProtection="1">
      <alignment horizontal="center" vertical="center" wrapText="1"/>
      <protection locked="0"/>
    </xf>
    <xf numFmtId="168" fontId="0" fillId="4" borderId="16" xfId="1" applyNumberFormat="1" applyFont="1" applyFill="1" applyBorder="1" applyAlignment="1" applyProtection="1">
      <alignment vertical="center" wrapText="1"/>
      <protection locked="0"/>
    </xf>
    <xf numFmtId="168" fontId="78" fillId="3" borderId="16" xfId="3" applyNumberFormat="1" applyBorder="1" applyAlignment="1" applyProtection="1">
      <alignment vertical="center" wrapText="1"/>
      <protection locked="0"/>
    </xf>
    <xf numFmtId="0" fontId="78" fillId="3" borderId="16" xfId="3" applyBorder="1" applyAlignment="1" applyProtection="1">
      <alignment horizontal="center" vertical="center" wrapText="1"/>
      <protection locked="0"/>
    </xf>
    <xf numFmtId="0" fontId="0" fillId="9" borderId="0" xfId="0" applyFill="1" applyAlignment="1" applyProtection="1">
      <alignment vertical="center"/>
      <protection locked="0"/>
    </xf>
    <xf numFmtId="172" fontId="78" fillId="3" borderId="17" xfId="3" applyNumberFormat="1" applyBorder="1" applyAlignment="1" applyProtection="1">
      <alignment horizontal="center" vertical="center"/>
      <protection locked="0"/>
    </xf>
    <xf numFmtId="0" fontId="13" fillId="9" borderId="0" xfId="0" applyFont="1" applyFill="1" applyAlignment="1" applyProtection="1">
      <alignment vertical="center" wrapText="1"/>
      <protection locked="0"/>
    </xf>
    <xf numFmtId="0" fontId="0" fillId="16" borderId="0" xfId="0" applyFill="1" applyAlignment="1" applyProtection="1">
      <alignment vertical="center"/>
      <protection locked="0"/>
    </xf>
    <xf numFmtId="1" fontId="27" fillId="3" borderId="13" xfId="12" applyFont="1" applyFill="1" applyBorder="1" applyAlignment="1" applyProtection="1">
      <alignment horizontal="center" vertical="center"/>
      <protection locked="0"/>
    </xf>
    <xf numFmtId="0" fontId="33" fillId="9" borderId="0" xfId="2" applyFill="1" applyBorder="1" applyAlignment="1">
      <alignment horizontal="center" vertical="center" wrapText="1"/>
    </xf>
    <xf numFmtId="0" fontId="8" fillId="9" borderId="0" xfId="0" applyFont="1" applyFill="1" applyAlignment="1">
      <alignment vertical="center"/>
    </xf>
    <xf numFmtId="164" fontId="0" fillId="9" borderId="0" xfId="1" applyFont="1" applyFill="1" applyBorder="1" applyAlignment="1" applyProtection="1">
      <alignment vertical="center" wrapText="1"/>
    </xf>
    <xf numFmtId="0" fontId="78" fillId="9" borderId="0" xfId="3" applyFill="1" applyBorder="1" applyAlignment="1">
      <alignment vertical="center"/>
    </xf>
    <xf numFmtId="9" fontId="78" fillId="9" borderId="0" xfId="3" applyNumberFormat="1" applyFill="1" applyBorder="1" applyAlignment="1">
      <alignment horizontal="center" vertical="center"/>
    </xf>
    <xf numFmtId="1" fontId="41" fillId="9" borderId="0" xfId="12" applyFont="1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1" fontId="78" fillId="9" borderId="0" xfId="3" applyNumberFormat="1" applyFill="1" applyBorder="1" applyAlignment="1">
      <alignment vertical="center" wrapText="1"/>
    </xf>
    <xf numFmtId="1" fontId="40" fillId="9" borderId="0" xfId="12" applyFont="1" applyFill="1" applyBorder="1" applyAlignment="1">
      <alignment horizontal="left" vertical="center" wrapText="1"/>
    </xf>
    <xf numFmtId="0" fontId="6" fillId="7" borderId="13" xfId="3" applyFont="1" applyFill="1" applyBorder="1" applyAlignment="1">
      <alignment horizontal="center" vertical="center" wrapText="1"/>
    </xf>
    <xf numFmtId="1" fontId="26" fillId="9" borderId="0" xfId="12" applyFill="1" applyBorder="1" applyAlignment="1">
      <alignment horizontal="center" vertical="center" wrapText="1"/>
    </xf>
    <xf numFmtId="1" fontId="26" fillId="9" borderId="0" xfId="12" applyFill="1" applyBorder="1" applyAlignment="1">
      <alignment vertical="center" wrapText="1"/>
    </xf>
    <xf numFmtId="1" fontId="26" fillId="9" borderId="0" xfId="12" applyFill="1" applyBorder="1" applyAlignment="1">
      <alignment vertical="center"/>
    </xf>
    <xf numFmtId="0" fontId="5" fillId="5" borderId="16" xfId="7" applyFont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vertical="center" wrapText="1"/>
    </xf>
    <xf numFmtId="168" fontId="13" fillId="9" borderId="0" xfId="0" applyNumberFormat="1" applyFont="1" applyFill="1" applyAlignment="1">
      <alignment vertical="center" wrapText="1"/>
    </xf>
    <xf numFmtId="0" fontId="7" fillId="17" borderId="16" xfId="0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168" fontId="13" fillId="9" borderId="0" xfId="0" applyNumberFormat="1" applyFont="1" applyFill="1" applyAlignment="1">
      <alignment vertical="center"/>
    </xf>
    <xf numFmtId="0" fontId="78" fillId="14" borderId="13" xfId="3" applyFill="1" applyBorder="1" applyAlignment="1">
      <alignment horizontal="center" vertical="center"/>
    </xf>
    <xf numFmtId="168" fontId="78" fillId="14" borderId="13" xfId="3" applyNumberFormat="1" applyFill="1" applyBorder="1" applyAlignment="1">
      <alignment vertical="center"/>
    </xf>
    <xf numFmtId="0" fontId="6" fillId="7" borderId="13" xfId="3" applyFont="1" applyFill="1" applyBorder="1" applyAlignment="1">
      <alignment horizontal="center" vertical="center"/>
    </xf>
    <xf numFmtId="0" fontId="6" fillId="7" borderId="13" xfId="11" applyFont="1" applyBorder="1" applyAlignment="1">
      <alignment vertical="center"/>
    </xf>
    <xf numFmtId="168" fontId="6" fillId="7" borderId="13" xfId="11" applyNumberFormat="1" applyFont="1" applyBorder="1" applyAlignment="1">
      <alignment vertical="center"/>
    </xf>
    <xf numFmtId="0" fontId="6" fillId="9" borderId="0" xfId="3" applyFont="1" applyFill="1" applyBorder="1" applyAlignment="1">
      <alignment horizontal="center" vertical="center"/>
    </xf>
    <xf numFmtId="0" fontId="6" fillId="9" borderId="0" xfId="11" applyFont="1" applyFill="1" applyBorder="1" applyAlignment="1">
      <alignment vertical="center"/>
    </xf>
    <xf numFmtId="168" fontId="6" fillId="9" borderId="0" xfId="11" applyNumberFormat="1" applyFont="1" applyFill="1" applyBorder="1" applyAlignment="1">
      <alignment vertical="center"/>
    </xf>
    <xf numFmtId="0" fontId="0" fillId="16" borderId="18" xfId="0" applyFill="1" applyBorder="1" applyAlignment="1">
      <alignment vertical="center"/>
    </xf>
    <xf numFmtId="0" fontId="33" fillId="16" borderId="18" xfId="2" applyFill="1" applyBorder="1" applyAlignment="1">
      <alignment horizontal="center" vertical="center" wrapText="1"/>
    </xf>
    <xf numFmtId="0" fontId="0" fillId="16" borderId="0" xfId="0" applyFill="1" applyAlignment="1">
      <alignment vertical="center"/>
    </xf>
    <xf numFmtId="0" fontId="6" fillId="16" borderId="0" xfId="0" applyFont="1" applyFill="1" applyAlignment="1">
      <alignment horizontal="center" vertical="center"/>
    </xf>
    <xf numFmtId="1" fontId="78" fillId="3" borderId="13" xfId="3" applyNumberFormat="1" applyBorder="1" applyAlignment="1">
      <alignment horizontal="center" vertical="center"/>
    </xf>
    <xf numFmtId="1" fontId="78" fillId="3" borderId="15" xfId="3" applyNumberFormat="1" applyBorder="1" applyAlignment="1">
      <alignment horizontal="center" vertical="center"/>
    </xf>
    <xf numFmtId="164" fontId="0" fillId="3" borderId="15" xfId="1" applyFont="1" applyFill="1" applyBorder="1" applyAlignment="1" applyProtection="1">
      <alignment horizontal="center" vertical="center"/>
    </xf>
    <xf numFmtId="0" fontId="11" fillId="7" borderId="13" xfId="3" applyFont="1" applyFill="1" applyBorder="1" applyAlignment="1">
      <alignment horizontal="center" vertical="center"/>
    </xf>
    <xf numFmtId="168" fontId="6" fillId="7" borderId="15" xfId="1" applyNumberFormat="1" applyFont="1" applyFill="1" applyBorder="1" applyAlignment="1" applyProtection="1">
      <alignment vertical="center"/>
    </xf>
    <xf numFmtId="0" fontId="33" fillId="16" borderId="0" xfId="2" applyFill="1" applyBorder="1" applyAlignment="1">
      <alignment horizontal="center" vertical="center" wrapText="1"/>
    </xf>
    <xf numFmtId="168" fontId="6" fillId="7" borderId="15" xfId="1" applyNumberFormat="1" applyFont="1" applyFill="1" applyBorder="1" applyAlignment="1" applyProtection="1">
      <alignment horizontal="center" vertical="center"/>
    </xf>
    <xf numFmtId="0" fontId="11" fillId="16" borderId="0" xfId="3" applyFont="1" applyFill="1" applyBorder="1" applyAlignment="1">
      <alignment horizontal="center" vertical="center"/>
    </xf>
    <xf numFmtId="0" fontId="6" fillId="16" borderId="0" xfId="3" applyFont="1" applyFill="1" applyBorder="1" applyAlignment="1">
      <alignment vertical="center" wrapText="1"/>
    </xf>
    <xf numFmtId="168" fontId="6" fillId="16" borderId="0" xfId="1" applyNumberFormat="1" applyFont="1" applyFill="1" applyBorder="1" applyAlignment="1" applyProtection="1">
      <alignment horizontal="center" vertical="center"/>
    </xf>
    <xf numFmtId="0" fontId="0" fillId="9" borderId="0" xfId="0" applyFill="1" applyAlignment="1" applyProtection="1">
      <alignment vertical="center" wrapText="1"/>
      <protection locked="0"/>
    </xf>
    <xf numFmtId="0" fontId="78" fillId="3" borderId="13" xfId="3" applyBorder="1" applyAlignment="1" applyProtection="1">
      <alignment vertical="center" wrapText="1"/>
      <protection locked="0"/>
    </xf>
    <xf numFmtId="1" fontId="78" fillId="3" borderId="13" xfId="3" applyNumberFormat="1" applyBorder="1" applyAlignment="1" applyProtection="1">
      <alignment horizontal="center" vertical="center"/>
      <protection locked="0"/>
    </xf>
    <xf numFmtId="1" fontId="78" fillId="3" borderId="15" xfId="3" applyNumberFormat="1" applyBorder="1" applyAlignment="1" applyProtection="1">
      <alignment horizontal="center" vertical="center"/>
      <protection locked="0"/>
    </xf>
    <xf numFmtId="0" fontId="1" fillId="5" borderId="16" xfId="7" applyBorder="1">
      <alignment vertical="center" wrapText="1"/>
    </xf>
    <xf numFmtId="0" fontId="0" fillId="7" borderId="16" xfId="0" applyFill="1" applyBorder="1" applyAlignment="1">
      <alignment vertical="center"/>
    </xf>
    <xf numFmtId="0" fontId="1" fillId="5" borderId="1" xfId="7">
      <alignment vertical="center" wrapText="1"/>
    </xf>
    <xf numFmtId="0" fontId="78" fillId="3" borderId="1" xfId="3" applyAlignment="1">
      <alignment horizontal="center"/>
    </xf>
    <xf numFmtId="168" fontId="78" fillId="3" borderId="1" xfId="3" applyNumberFormat="1"/>
    <xf numFmtId="1" fontId="78" fillId="3" borderId="13" xfId="3" applyNumberFormat="1" applyBorder="1" applyAlignment="1">
      <alignment vertical="center"/>
    </xf>
    <xf numFmtId="1" fontId="78" fillId="3" borderId="13" xfId="3" applyNumberFormat="1" applyBorder="1" applyAlignment="1">
      <alignment vertical="center" wrapText="1"/>
    </xf>
    <xf numFmtId="168" fontId="0" fillId="3" borderId="16" xfId="1" applyNumberFormat="1" applyFont="1" applyFill="1" applyBorder="1" applyAlignment="1" applyProtection="1">
      <alignment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78" fillId="3" borderId="16" xfId="3" applyNumberFormat="1" applyBorder="1" applyAlignment="1" applyProtection="1">
      <alignment horizontal="center" vertical="center"/>
      <protection locked="0"/>
    </xf>
    <xf numFmtId="0" fontId="78" fillId="4" borderId="13" xfId="4" applyBorder="1" applyAlignment="1" applyProtection="1">
      <alignment horizontal="left" vertical="center" wrapText="1"/>
      <protection locked="0"/>
    </xf>
    <xf numFmtId="1" fontId="78" fillId="3" borderId="13" xfId="3" applyNumberFormat="1" applyBorder="1" applyAlignment="1">
      <alignment horizontal="left" vertical="center"/>
    </xf>
    <xf numFmtId="1" fontId="78" fillId="3" borderId="13" xfId="3" applyNumberFormat="1" applyBorder="1" applyAlignment="1">
      <alignment horizontal="left" vertical="center" wrapText="1"/>
    </xf>
    <xf numFmtId="0" fontId="78" fillId="3" borderId="16" xfId="3" applyBorder="1" applyAlignment="1" applyProtection="1">
      <alignment horizontal="left" vertical="center" wrapText="1"/>
      <protection locked="0"/>
    </xf>
    <xf numFmtId="1" fontId="78" fillId="4" borderId="16" xfId="4" applyNumberFormat="1" applyBorder="1" applyAlignment="1" applyProtection="1">
      <alignment horizontal="left" vertical="center" wrapText="1"/>
      <protection locked="0"/>
    </xf>
    <xf numFmtId="0" fontId="78" fillId="3" borderId="1" xfId="3" applyAlignment="1" applyProtection="1">
      <alignment horizontal="left" vertical="center" wrapText="1"/>
      <protection locked="0"/>
    </xf>
    <xf numFmtId="0" fontId="78" fillId="4" borderId="1" xfId="4" applyAlignment="1" applyProtection="1">
      <alignment horizontal="left" vertical="center" wrapText="1"/>
      <protection locked="0"/>
    </xf>
    <xf numFmtId="0" fontId="78" fillId="3" borderId="16" xfId="3" applyBorder="1" applyAlignment="1" applyProtection="1">
      <alignment horizontal="left" vertical="center"/>
      <protection locked="0"/>
    </xf>
    <xf numFmtId="0" fontId="78" fillId="7" borderId="14" xfId="11" applyBorder="1" applyAlignment="1">
      <alignment horizontal="center" vertical="center" wrapText="1"/>
    </xf>
    <xf numFmtId="0" fontId="0" fillId="16" borderId="0" xfId="0" applyFill="1" applyAlignment="1">
      <alignment vertical="center" wrapText="1"/>
    </xf>
    <xf numFmtId="0" fontId="78" fillId="7" borderId="19" xfId="11" applyBorder="1" applyAlignment="1">
      <alignment horizontal="center" vertical="center" wrapText="1"/>
    </xf>
    <xf numFmtId="0" fontId="0" fillId="7" borderId="13" xfId="0" applyFill="1" applyBorder="1" applyAlignment="1">
      <alignment horizontal="center"/>
    </xf>
    <xf numFmtId="0" fontId="78" fillId="3" borderId="13" xfId="3" applyBorder="1" applyAlignment="1" applyProtection="1">
      <alignment horizontal="left" vertical="center"/>
      <protection locked="0"/>
    </xf>
    <xf numFmtId="1" fontId="26" fillId="14" borderId="13" xfId="12" applyFill="1" applyBorder="1" applyAlignment="1" applyProtection="1">
      <alignment horizontal="center" vertical="center"/>
      <protection locked="0"/>
    </xf>
    <xf numFmtId="0" fontId="78" fillId="4" borderId="13" xfId="4" applyBorder="1" applyAlignment="1" applyProtection="1">
      <alignment horizontal="center" vertical="center" wrapText="1"/>
      <protection locked="0"/>
    </xf>
    <xf numFmtId="164" fontId="0" fillId="4" borderId="13" xfId="1" applyFont="1" applyFill="1" applyBorder="1" applyAlignment="1" applyProtection="1">
      <alignment horizontal="center" vertical="center" wrapText="1"/>
      <protection locked="0"/>
    </xf>
    <xf numFmtId="164" fontId="78" fillId="3" borderId="13" xfId="3" applyNumberFormat="1" applyBorder="1" applyAlignment="1" applyProtection="1">
      <alignment horizontal="center" vertical="center"/>
      <protection locked="0"/>
    </xf>
    <xf numFmtId="168" fontId="78" fillId="3" borderId="13" xfId="3" applyNumberFormat="1" applyBorder="1" applyAlignment="1" applyProtection="1">
      <alignment horizontal="center" vertical="center"/>
      <protection locked="0"/>
    </xf>
    <xf numFmtId="168" fontId="45" fillId="7" borderId="1" xfId="1" applyNumberFormat="1" applyFont="1" applyFill="1" applyBorder="1"/>
    <xf numFmtId="168" fontId="0" fillId="7" borderId="1" xfId="1" applyNumberFormat="1" applyFont="1" applyFill="1" applyBorder="1"/>
    <xf numFmtId="168" fontId="18" fillId="7" borderId="1" xfId="1" applyNumberFormat="1" applyFont="1" applyFill="1" applyBorder="1"/>
    <xf numFmtId="0" fontId="0" fillId="18" borderId="0" xfId="0" applyFill="1"/>
    <xf numFmtId="0" fontId="0" fillId="18" borderId="0" xfId="0" applyFill="1" applyAlignment="1">
      <alignment horizontal="center"/>
    </xf>
    <xf numFmtId="0" fontId="0" fillId="18" borderId="20" xfId="0" applyFill="1" applyBorder="1"/>
    <xf numFmtId="0" fontId="0" fillId="18" borderId="20" xfId="0" applyFill="1" applyBorder="1" applyAlignment="1">
      <alignment horizontal="center"/>
    </xf>
    <xf numFmtId="0" fontId="1" fillId="5" borderId="1" xfId="7" applyAlignment="1">
      <alignment horizontal="center" vertical="center" wrapText="1"/>
    </xf>
    <xf numFmtId="1" fontId="78" fillId="3" borderId="14" xfId="3" applyNumberFormat="1" applyBorder="1" applyAlignment="1" applyProtection="1">
      <alignment horizontal="center" vertical="center"/>
      <protection locked="0"/>
    </xf>
    <xf numFmtId="0" fontId="78" fillId="3" borderId="14" xfId="3" applyBorder="1" applyAlignment="1" applyProtection="1">
      <alignment horizontal="left" vertical="center"/>
      <protection locked="0"/>
    </xf>
    <xf numFmtId="0" fontId="78" fillId="3" borderId="14" xfId="3" applyBorder="1" applyAlignment="1" applyProtection="1">
      <alignment horizontal="center" vertical="center"/>
      <protection locked="0"/>
    </xf>
    <xf numFmtId="168" fontId="78" fillId="3" borderId="14" xfId="3" applyNumberFormat="1" applyBorder="1" applyAlignment="1" applyProtection="1">
      <alignment vertical="center"/>
      <protection locked="0"/>
    </xf>
    <xf numFmtId="0" fontId="0" fillId="9" borderId="0" xfId="0" applyFill="1" applyProtection="1">
      <protection locked="0"/>
    </xf>
    <xf numFmtId="168" fontId="78" fillId="3" borderId="13" xfId="3" applyNumberFormat="1" applyBorder="1" applyAlignment="1" applyProtection="1">
      <alignment vertical="center"/>
      <protection locked="0"/>
    </xf>
    <xf numFmtId="173" fontId="78" fillId="3" borderId="13" xfId="3" applyNumberFormat="1" applyBorder="1" applyAlignment="1" applyProtection="1">
      <alignment vertical="center" wrapText="1"/>
      <protection locked="0"/>
    </xf>
    <xf numFmtId="168" fontId="0" fillId="7" borderId="16" xfId="0" applyNumberFormat="1" applyFill="1" applyBorder="1" applyAlignment="1">
      <alignment vertical="center"/>
    </xf>
    <xf numFmtId="0" fontId="30" fillId="17" borderId="14" xfId="0" applyFont="1" applyFill="1" applyBorder="1" applyAlignment="1">
      <alignment horizontal="center" vertical="center" wrapText="1"/>
    </xf>
    <xf numFmtId="168" fontId="6" fillId="7" borderId="16" xfId="1" applyNumberFormat="1" applyFont="1" applyFill="1" applyBorder="1"/>
    <xf numFmtId="0" fontId="6" fillId="7" borderId="16" xfId="0" applyFont="1" applyFill="1" applyBorder="1"/>
    <xf numFmtId="0" fontId="6" fillId="9" borderId="0" xfId="0" applyFont="1" applyFill="1"/>
    <xf numFmtId="168" fontId="0" fillId="14" borderId="13" xfId="1" applyNumberFormat="1" applyFont="1" applyFill="1" applyBorder="1" applyAlignment="1" applyProtection="1">
      <alignment vertical="center"/>
    </xf>
    <xf numFmtId="0" fontId="78" fillId="3" borderId="13" xfId="3" applyBorder="1" applyAlignment="1">
      <alignment horizontal="center" vertical="center"/>
    </xf>
    <xf numFmtId="0" fontId="1" fillId="5" borderId="13" xfId="7" applyBorder="1" applyAlignment="1">
      <alignment horizontal="center" vertical="center" wrapText="1"/>
    </xf>
    <xf numFmtId="0" fontId="43" fillId="7" borderId="17" xfId="0" applyFont="1" applyFill="1" applyBorder="1" applyAlignment="1">
      <alignment horizontal="center" vertical="center" wrapText="1"/>
    </xf>
    <xf numFmtId="0" fontId="44" fillId="7" borderId="17" xfId="0" applyFont="1" applyFill="1" applyBorder="1" applyAlignment="1">
      <alignment horizontal="center" vertical="center" wrapText="1"/>
    </xf>
    <xf numFmtId="0" fontId="78" fillId="9" borderId="0" xfId="3" applyFill="1" applyBorder="1" applyAlignment="1">
      <alignment horizontal="center" vertical="center" wrapText="1"/>
    </xf>
    <xf numFmtId="0" fontId="78" fillId="7" borderId="15" xfId="3" applyFill="1" applyBorder="1" applyAlignment="1">
      <alignment horizontal="center" vertical="center" wrapText="1"/>
    </xf>
    <xf numFmtId="0" fontId="61" fillId="9" borderId="0" xfId="3" applyFont="1" applyFill="1" applyBorder="1" applyAlignment="1">
      <alignment horizontal="center" vertical="center" wrapText="1"/>
    </xf>
    <xf numFmtId="0" fontId="61" fillId="9" borderId="0" xfId="0" applyFont="1" applyFill="1" applyAlignment="1">
      <alignment vertical="center"/>
    </xf>
    <xf numFmtId="168" fontId="6" fillId="7" borderId="15" xfId="0" applyNumberFormat="1" applyFont="1" applyFill="1" applyBorder="1" applyAlignment="1">
      <alignment vertical="center" wrapText="1"/>
    </xf>
    <xf numFmtId="0" fontId="78" fillId="3" borderId="14" xfId="3" applyBorder="1" applyAlignment="1">
      <alignment horizontal="center" vertical="center" wrapText="1"/>
    </xf>
    <xf numFmtId="0" fontId="13" fillId="7" borderId="15" xfId="3" applyFont="1" applyFill="1" applyBorder="1" applyAlignment="1">
      <alignment horizontal="center" vertical="center" wrapText="1"/>
    </xf>
    <xf numFmtId="0" fontId="1" fillId="19" borderId="0" xfId="13" applyFill="1" applyBorder="1">
      <alignment vertical="center" wrapText="1"/>
    </xf>
    <xf numFmtId="0" fontId="30" fillId="19" borderId="0" xfId="2" applyFont="1" applyFill="1" applyBorder="1">
      <alignment horizontal="left" vertical="center" wrapText="1"/>
    </xf>
    <xf numFmtId="0" fontId="29" fillId="19" borderId="0" xfId="2" applyFont="1" applyFill="1" applyBorder="1" applyAlignment="1">
      <alignment vertical="center" wrapText="1"/>
    </xf>
    <xf numFmtId="0" fontId="29" fillId="19" borderId="0" xfId="2" applyFont="1" applyFill="1" applyBorder="1">
      <alignment horizontal="left" vertical="center" wrapText="1"/>
    </xf>
    <xf numFmtId="0" fontId="4" fillId="19" borderId="0" xfId="2" applyFont="1" applyFill="1" applyBorder="1">
      <alignment horizontal="left" vertical="center" wrapText="1"/>
    </xf>
    <xf numFmtId="0" fontId="4" fillId="9" borderId="0" xfId="2" applyFont="1" applyFill="1" applyBorder="1" applyAlignment="1">
      <alignment vertical="center"/>
    </xf>
    <xf numFmtId="0" fontId="78" fillId="7" borderId="19" xfId="3" applyFill="1" applyBorder="1" applyAlignment="1">
      <alignment horizontal="center" vertical="center" wrapText="1"/>
    </xf>
    <xf numFmtId="0" fontId="13" fillId="9" borderId="0" xfId="7" applyFont="1" applyFill="1" applyBorder="1" applyAlignment="1" applyProtection="1">
      <alignment horizontal="center" vertical="center" wrapText="1"/>
      <protection locked="0"/>
    </xf>
    <xf numFmtId="0" fontId="62" fillId="9" borderId="0" xfId="2" applyFont="1" applyFill="1" applyBorder="1">
      <alignment horizontal="left" vertical="center" wrapText="1"/>
    </xf>
    <xf numFmtId="1" fontId="63" fillId="19" borderId="0" xfId="3" applyNumberFormat="1" applyFont="1" applyFill="1" applyBorder="1" applyAlignment="1">
      <alignment horizontal="center" vertical="center"/>
    </xf>
    <xf numFmtId="0" fontId="13" fillId="9" borderId="0" xfId="0" applyFont="1" applyFill="1" applyAlignment="1">
      <alignment vertical="center"/>
    </xf>
    <xf numFmtId="1" fontId="64" fillId="9" borderId="0" xfId="12" applyFont="1" applyFill="1" applyBorder="1" applyAlignment="1">
      <alignment vertical="center" wrapText="1"/>
    </xf>
    <xf numFmtId="0" fontId="65" fillId="9" borderId="0" xfId="2" applyFont="1" applyFill="1" applyBorder="1" applyAlignment="1">
      <alignment vertical="center"/>
    </xf>
    <xf numFmtId="0" fontId="13" fillId="9" borderId="0" xfId="3" applyFont="1" applyFill="1" applyBorder="1" applyAlignment="1">
      <alignment horizontal="center" vertical="center" wrapText="1"/>
    </xf>
    <xf numFmtId="1" fontId="13" fillId="9" borderId="0" xfId="12" applyFont="1" applyFill="1" applyBorder="1" applyAlignment="1">
      <alignment vertical="center" wrapText="1"/>
    </xf>
    <xf numFmtId="0" fontId="65" fillId="9" borderId="0" xfId="2" applyFont="1" applyFill="1" applyBorder="1">
      <alignment horizontal="left" vertical="center" wrapText="1"/>
    </xf>
    <xf numFmtId="0" fontId="13" fillId="9" borderId="0" xfId="11" applyFont="1" applyFill="1" applyBorder="1" applyAlignment="1">
      <alignment horizontal="center" vertical="center" wrapText="1"/>
    </xf>
    <xf numFmtId="0" fontId="13" fillId="9" borderId="0" xfId="3" applyFont="1" applyFill="1" applyBorder="1" applyAlignment="1">
      <alignment vertical="center"/>
    </xf>
    <xf numFmtId="168" fontId="13" fillId="9" borderId="0" xfId="1" applyNumberFormat="1" applyFont="1" applyFill="1" applyBorder="1" applyAlignment="1" applyProtection="1">
      <alignment vertical="center" wrapText="1"/>
      <protection locked="0"/>
    </xf>
    <xf numFmtId="168" fontId="11" fillId="9" borderId="0" xfId="0" applyNumberFormat="1" applyFont="1" applyFill="1" applyAlignment="1">
      <alignment vertical="center" wrapText="1"/>
    </xf>
    <xf numFmtId="0" fontId="11" fillId="9" borderId="0" xfId="3" applyFont="1" applyFill="1" applyBorder="1" applyAlignment="1">
      <alignment horizontal="center" vertical="center"/>
    </xf>
    <xf numFmtId="0" fontId="11" fillId="9" borderId="0" xfId="3" applyFont="1" applyFill="1" applyBorder="1" applyAlignment="1" applyProtection="1">
      <alignment horizontal="center" vertical="center" wrapText="1"/>
      <protection locked="0"/>
    </xf>
    <xf numFmtId="0" fontId="13" fillId="9" borderId="0" xfId="0" applyFont="1" applyFill="1" applyAlignment="1" applyProtection="1">
      <alignment vertical="center"/>
      <protection locked="0"/>
    </xf>
    <xf numFmtId="0" fontId="13" fillId="16" borderId="18" xfId="0" applyFont="1" applyFill="1" applyBorder="1" applyAlignment="1">
      <alignment vertical="center"/>
    </xf>
    <xf numFmtId="0" fontId="65" fillId="19" borderId="0" xfId="2" applyFont="1" applyFill="1" applyBorder="1">
      <alignment horizontal="left" vertical="center" wrapText="1"/>
    </xf>
    <xf numFmtId="0" fontId="13" fillId="19" borderId="0" xfId="2" applyFont="1" applyFill="1" applyBorder="1">
      <alignment horizontal="left" vertical="center" wrapText="1"/>
    </xf>
    <xf numFmtId="0" fontId="13" fillId="19" borderId="0" xfId="11" applyFont="1" applyFill="1" applyBorder="1" applyAlignment="1">
      <alignment horizontal="center" vertical="center" wrapText="1"/>
    </xf>
    <xf numFmtId="169" fontId="13" fillId="19" borderId="0" xfId="4" applyNumberFormat="1" applyFont="1" applyFill="1" applyBorder="1" applyAlignment="1" applyProtection="1">
      <alignment horizontal="center" vertical="center" wrapText="1"/>
      <protection locked="0"/>
    </xf>
    <xf numFmtId="1" fontId="13" fillId="19" borderId="0" xfId="3" applyNumberFormat="1" applyFont="1" applyFill="1" applyBorder="1" applyAlignment="1" applyProtection="1">
      <alignment horizontal="center" vertical="center"/>
      <protection locked="0"/>
    </xf>
    <xf numFmtId="1" fontId="13" fillId="19" borderId="0" xfId="3" applyNumberFormat="1" applyFont="1" applyFill="1" applyBorder="1" applyAlignment="1">
      <alignment horizontal="center" vertical="center"/>
    </xf>
    <xf numFmtId="164" fontId="13" fillId="19" borderId="0" xfId="1" applyFont="1" applyFill="1" applyBorder="1" applyAlignment="1" applyProtection="1">
      <alignment horizontal="center" vertical="center"/>
    </xf>
    <xf numFmtId="168" fontId="11" fillId="19" borderId="0" xfId="1" applyNumberFormat="1" applyFont="1" applyFill="1" applyBorder="1" applyAlignment="1" applyProtection="1">
      <alignment vertical="center"/>
    </xf>
    <xf numFmtId="0" fontId="13" fillId="16" borderId="0" xfId="0" applyFont="1" applyFill="1" applyAlignment="1">
      <alignment vertical="center"/>
    </xf>
    <xf numFmtId="168" fontId="11" fillId="19" borderId="0" xfId="1" applyNumberFormat="1" applyFont="1" applyFill="1" applyBorder="1" applyAlignment="1" applyProtection="1">
      <alignment horizontal="center" vertical="center"/>
    </xf>
    <xf numFmtId="168" fontId="11" fillId="16" borderId="0" xfId="1" applyNumberFormat="1" applyFont="1" applyFill="1" applyBorder="1" applyAlignment="1" applyProtection="1">
      <alignment horizontal="center" vertical="center"/>
    </xf>
    <xf numFmtId="1" fontId="13" fillId="9" borderId="0" xfId="12" applyFont="1" applyFill="1" applyBorder="1" applyAlignment="1">
      <alignment vertical="center"/>
    </xf>
    <xf numFmtId="0" fontId="13" fillId="16" borderId="0" xfId="0" applyFont="1" applyFill="1" applyAlignment="1">
      <alignment vertical="center" wrapText="1"/>
    </xf>
    <xf numFmtId="0" fontId="13" fillId="16" borderId="0" xfId="0" applyFont="1" applyFill="1" applyAlignment="1" applyProtection="1">
      <alignment vertical="center"/>
      <protection locked="0"/>
    </xf>
    <xf numFmtId="0" fontId="5" fillId="5" borderId="22" xfId="7" applyFont="1" applyBorder="1" applyAlignment="1">
      <alignment horizontal="center" vertical="center" wrapText="1"/>
    </xf>
    <xf numFmtId="0" fontId="5" fillId="5" borderId="22" xfId="7" applyFont="1" applyBorder="1">
      <alignment vertical="center" wrapText="1"/>
    </xf>
    <xf numFmtId="0" fontId="5" fillId="5" borderId="23" xfId="7" applyFont="1" applyBorder="1" applyAlignment="1">
      <alignment horizontal="center" vertical="center" wrapText="1"/>
    </xf>
    <xf numFmtId="0" fontId="7" fillId="17" borderId="23" xfId="0" applyFont="1" applyFill="1" applyBorder="1" applyAlignment="1">
      <alignment horizontal="center" vertical="center" wrapText="1"/>
    </xf>
    <xf numFmtId="0" fontId="5" fillId="5" borderId="23" xfId="7" applyFont="1" applyBorder="1">
      <alignment vertical="center" wrapText="1"/>
    </xf>
    <xf numFmtId="0" fontId="78" fillId="3" borderId="24" xfId="3" applyBorder="1" applyAlignment="1" applyProtection="1">
      <alignment horizontal="center" vertical="center"/>
      <protection locked="0"/>
    </xf>
    <xf numFmtId="1" fontId="27" fillId="3" borderId="19" xfId="12" applyFont="1" applyFill="1" applyBorder="1" applyAlignment="1" applyProtection="1">
      <alignment horizontal="left" vertical="center"/>
      <protection locked="0"/>
    </xf>
    <xf numFmtId="1" fontId="78" fillId="3" borderId="19" xfId="3" applyNumberFormat="1" applyBorder="1" applyAlignment="1">
      <alignment horizontal="left" vertical="center"/>
    </xf>
    <xf numFmtId="0" fontId="78" fillId="3" borderId="19" xfId="3" applyBorder="1" applyAlignment="1" applyProtection="1">
      <alignment horizontal="left" vertical="center" wrapText="1"/>
      <protection locked="0"/>
    </xf>
    <xf numFmtId="0" fontId="78" fillId="3" borderId="19" xfId="3" applyBorder="1" applyAlignment="1" applyProtection="1">
      <alignment horizontal="center" vertical="center" wrapText="1"/>
      <protection locked="0"/>
    </xf>
    <xf numFmtId="0" fontId="78" fillId="4" borderId="19" xfId="4" applyBorder="1" applyAlignment="1" applyProtection="1">
      <alignment horizontal="left" vertical="center" wrapText="1"/>
      <protection locked="0"/>
    </xf>
    <xf numFmtId="168" fontId="0" fillId="4" borderId="19" xfId="1" applyNumberFormat="1" applyFont="1" applyFill="1" applyBorder="1" applyAlignment="1" applyProtection="1">
      <alignment vertical="center" wrapText="1"/>
      <protection locked="0"/>
    </xf>
    <xf numFmtId="168" fontId="78" fillId="3" borderId="19" xfId="3" applyNumberFormat="1" applyBorder="1" applyAlignment="1" applyProtection="1">
      <alignment vertical="center" wrapText="1"/>
      <protection locked="0"/>
    </xf>
    <xf numFmtId="0" fontId="78" fillId="4" borderId="25" xfId="4" applyBorder="1" applyAlignment="1" applyProtection="1">
      <alignment horizontal="left" vertical="center" wrapText="1"/>
      <protection locked="0"/>
    </xf>
    <xf numFmtId="0" fontId="78" fillId="3" borderId="15" xfId="3" applyBorder="1" applyAlignment="1" applyProtection="1">
      <alignment horizontal="left" vertical="center"/>
      <protection locked="0"/>
    </xf>
    <xf numFmtId="1" fontId="78" fillId="3" borderId="15" xfId="3" applyNumberFormat="1" applyBorder="1" applyAlignment="1">
      <alignment horizontal="left" vertical="center"/>
    </xf>
    <xf numFmtId="0" fontId="78" fillId="3" borderId="15" xfId="3" applyBorder="1" applyAlignment="1" applyProtection="1">
      <alignment horizontal="left" vertical="center" wrapText="1"/>
      <protection locked="0"/>
    </xf>
    <xf numFmtId="168" fontId="0" fillId="4" borderId="15" xfId="1" applyNumberFormat="1" applyFont="1" applyFill="1" applyBorder="1" applyAlignment="1" applyProtection="1">
      <alignment vertical="center" wrapText="1"/>
      <protection locked="0"/>
    </xf>
    <xf numFmtId="0" fontId="78" fillId="4" borderId="27" xfId="4" applyBorder="1" applyAlignment="1" applyProtection="1">
      <alignment horizontal="left" vertical="center" wrapText="1"/>
      <protection locked="0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29" xfId="0" applyFill="1" applyBorder="1" applyAlignment="1">
      <alignment vertical="center" wrapText="1"/>
    </xf>
    <xf numFmtId="0" fontId="0" fillId="7" borderId="29" xfId="0" applyFill="1" applyBorder="1" applyAlignment="1">
      <alignment horizontal="center" vertical="center" wrapText="1"/>
    </xf>
    <xf numFmtId="168" fontId="0" fillId="7" borderId="29" xfId="0" applyNumberFormat="1" applyFill="1" applyBorder="1" applyAlignment="1">
      <alignment vertical="center" wrapText="1"/>
    </xf>
    <xf numFmtId="0" fontId="0" fillId="7" borderId="30" xfId="0" applyFill="1" applyBorder="1" applyAlignment="1">
      <alignment vertical="center" wrapText="1"/>
    </xf>
    <xf numFmtId="0" fontId="1" fillId="5" borderId="24" xfId="7" applyBorder="1" applyAlignment="1">
      <alignment horizontal="center" vertical="center" wrapText="1"/>
    </xf>
    <xf numFmtId="0" fontId="1" fillId="5" borderId="19" xfId="7" applyBorder="1" applyAlignment="1">
      <alignment horizontal="center" vertical="center" wrapText="1"/>
    </xf>
    <xf numFmtId="1" fontId="1" fillId="5" borderId="19" xfId="7" applyNumberFormat="1" applyBorder="1" applyAlignment="1">
      <alignment horizontal="center" vertical="center" wrapText="1"/>
    </xf>
    <xf numFmtId="0" fontId="1" fillId="5" borderId="25" xfId="7" applyBorder="1" applyAlignment="1">
      <alignment horizontal="center" vertical="center" wrapText="1"/>
    </xf>
    <xf numFmtId="0" fontId="78" fillId="3" borderId="26" xfId="3" applyBorder="1" applyAlignment="1">
      <alignment horizontal="center" vertical="center" wrapText="1"/>
    </xf>
    <xf numFmtId="1" fontId="27" fillId="3" borderId="15" xfId="12" applyFont="1" applyFill="1" applyBorder="1" applyAlignment="1" applyProtection="1">
      <alignment horizontal="center" vertical="center" wrapText="1"/>
      <protection locked="0"/>
    </xf>
    <xf numFmtId="168" fontId="78" fillId="3" borderId="15" xfId="3" quotePrefix="1" applyNumberFormat="1" applyBorder="1" applyAlignment="1">
      <alignment horizontal="center" vertical="center" wrapText="1"/>
    </xf>
    <xf numFmtId="168" fontId="78" fillId="3" borderId="15" xfId="3" applyNumberFormat="1" applyBorder="1" applyAlignment="1">
      <alignment vertical="center" wrapText="1"/>
    </xf>
    <xf numFmtId="171" fontId="78" fillId="3" borderId="15" xfId="3" applyNumberFormat="1" applyBorder="1" applyAlignment="1">
      <alignment horizontal="center" vertical="center" wrapText="1"/>
    </xf>
    <xf numFmtId="1" fontId="0" fillId="4" borderId="15" xfId="1" applyNumberFormat="1" applyFont="1" applyFill="1" applyBorder="1" applyAlignment="1" applyProtection="1">
      <alignment horizontal="center" vertical="center" wrapText="1"/>
      <protection locked="0"/>
    </xf>
    <xf numFmtId="171" fontId="78" fillId="3" borderId="15" xfId="3" applyNumberFormat="1" applyBorder="1" applyAlignment="1">
      <alignment horizontal="center" vertical="center"/>
    </xf>
    <xf numFmtId="168" fontId="78" fillId="3" borderId="15" xfId="3" quotePrefix="1" applyNumberFormat="1" applyBorder="1" applyAlignment="1">
      <alignment horizontal="center" vertical="center"/>
    </xf>
    <xf numFmtId="0" fontId="0" fillId="7" borderId="28" xfId="0" applyFill="1" applyBorder="1" applyAlignment="1">
      <alignment horizontal="center" vertical="center" wrapText="1"/>
    </xf>
    <xf numFmtId="0" fontId="0" fillId="7" borderId="29" xfId="0" applyFill="1" applyBorder="1" applyAlignment="1">
      <alignment vertical="center"/>
    </xf>
    <xf numFmtId="0" fontId="78" fillId="7" borderId="31" xfId="11" applyBorder="1" applyAlignment="1">
      <alignment horizontal="left" vertical="center" wrapText="1"/>
    </xf>
    <xf numFmtId="0" fontId="78" fillId="7" borderId="15" xfId="11" applyBorder="1" applyAlignment="1">
      <alignment horizontal="center" vertical="center" wrapText="1"/>
    </xf>
    <xf numFmtId="1" fontId="13" fillId="19" borderId="0" xfId="4" applyNumberFormat="1" applyFont="1" applyFill="1" applyBorder="1" applyAlignment="1" applyProtection="1">
      <alignment horizontal="center" vertical="center" wrapText="1"/>
      <protection locked="0"/>
    </xf>
    <xf numFmtId="0" fontId="78" fillId="3" borderId="17" xfId="3" applyBorder="1" applyAlignment="1" applyProtection="1">
      <alignment vertical="center" wrapText="1"/>
      <protection locked="0"/>
    </xf>
    <xf numFmtId="0" fontId="13" fillId="3" borderId="17" xfId="3" applyFont="1" applyBorder="1" applyAlignment="1">
      <alignment vertical="center" wrapText="1"/>
    </xf>
    <xf numFmtId="0" fontId="78" fillId="3" borderId="17" xfId="3" applyBorder="1" applyAlignment="1">
      <alignment vertical="center" wrapText="1"/>
    </xf>
    <xf numFmtId="0" fontId="6" fillId="7" borderId="17" xfId="3" applyFont="1" applyFill="1" applyBorder="1" applyAlignment="1">
      <alignment vertical="center" wrapText="1"/>
    </xf>
    <xf numFmtId="0" fontId="27" fillId="3" borderId="17" xfId="3" applyFont="1" applyBorder="1" applyAlignment="1" applyProtection="1">
      <alignment vertical="center" wrapText="1"/>
      <protection locked="0"/>
    </xf>
    <xf numFmtId="0" fontId="78" fillId="7" borderId="25" xfId="11" applyBorder="1" applyAlignment="1">
      <alignment horizontal="left" vertical="center" wrapText="1"/>
    </xf>
    <xf numFmtId="0" fontId="59" fillId="7" borderId="27" xfId="3" applyFont="1" applyFill="1" applyBorder="1" applyAlignment="1">
      <alignment horizontal="right" vertical="center" wrapText="1"/>
    </xf>
    <xf numFmtId="170" fontId="78" fillId="3" borderId="17" xfId="3" applyNumberFormat="1" applyBorder="1" applyAlignment="1">
      <alignment horizontal="center" vertical="center"/>
    </xf>
    <xf numFmtId="0" fontId="27" fillId="14" borderId="17" xfId="0" applyFont="1" applyFill="1" applyBorder="1" applyAlignment="1">
      <alignment horizontal="center" vertical="center" wrapText="1"/>
    </xf>
    <xf numFmtId="0" fontId="13" fillId="7" borderId="15" xfId="7" applyFont="1" applyFill="1" applyBorder="1" applyAlignment="1" applyProtection="1">
      <alignment horizontal="center" vertical="center" wrapText="1"/>
      <protection locked="0"/>
    </xf>
    <xf numFmtId="0" fontId="6" fillId="3" borderId="15" xfId="3" applyFont="1" applyBorder="1" applyAlignment="1">
      <alignment horizontal="center" vertical="center"/>
    </xf>
    <xf numFmtId="0" fontId="6" fillId="3" borderId="15" xfId="3" applyFont="1" applyBorder="1" applyAlignment="1" applyProtection="1">
      <alignment horizontal="center" vertical="center" wrapText="1"/>
      <protection locked="0"/>
    </xf>
    <xf numFmtId="0" fontId="78" fillId="3" borderId="15" xfId="3" applyBorder="1" applyAlignment="1">
      <alignment vertical="center"/>
    </xf>
    <xf numFmtId="168" fontId="0" fillId="14" borderId="15" xfId="0" applyNumberFormat="1" applyFill="1" applyBorder="1" applyAlignment="1">
      <alignment vertical="center" wrapText="1"/>
    </xf>
    <xf numFmtId="0" fontId="59" fillId="7" borderId="27" xfId="3" applyFont="1" applyFill="1" applyBorder="1" applyAlignment="1">
      <alignment horizontal="center" vertical="center" wrapText="1"/>
    </xf>
    <xf numFmtId="170" fontId="78" fillId="3" borderId="31" xfId="3" applyNumberFormat="1" applyBorder="1" applyAlignment="1">
      <alignment horizontal="center" vertical="center"/>
    </xf>
    <xf numFmtId="0" fontId="66" fillId="14" borderId="13" xfId="3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3" fillId="15" borderId="13" xfId="0" applyFont="1" applyFill="1" applyBorder="1" applyAlignment="1">
      <alignment horizontal="left"/>
    </xf>
    <xf numFmtId="0" fontId="78" fillId="3" borderId="15" xfId="3" applyBorder="1" applyAlignment="1">
      <alignment horizontal="center" vertical="center" wrapText="1"/>
    </xf>
    <xf numFmtId="174" fontId="78" fillId="4" borderId="15" xfId="4" applyNumberFormat="1" applyBorder="1" applyAlignment="1" applyProtection="1">
      <alignment horizontal="center" vertical="center" wrapText="1"/>
      <protection locked="0"/>
    </xf>
    <xf numFmtId="174" fontId="13" fillId="19" borderId="0" xfId="4" applyNumberFormat="1" applyFont="1" applyFill="1" applyBorder="1" applyAlignment="1" applyProtection="1">
      <alignment horizontal="center" vertical="center" wrapText="1"/>
      <protection locked="0"/>
    </xf>
    <xf numFmtId="0" fontId="0" fillId="9" borderId="32" xfId="0" applyFill="1" applyBorder="1" applyAlignment="1">
      <alignment vertical="center"/>
    </xf>
    <xf numFmtId="14" fontId="50" fillId="4" borderId="16" xfId="14" quotePrefix="1" applyNumberFormat="1" applyFont="1" applyBorder="1" applyAlignment="1" applyProtection="1">
      <alignment horizontal="center" vertical="center"/>
      <protection locked="0"/>
    </xf>
    <xf numFmtId="0" fontId="0" fillId="14" borderId="16" xfId="0" applyFill="1" applyBorder="1"/>
    <xf numFmtId="168" fontId="0" fillId="14" borderId="16" xfId="1" applyNumberFormat="1" applyFont="1" applyFill="1" applyBorder="1"/>
    <xf numFmtId="0" fontId="0" fillId="14" borderId="16" xfId="0" applyFill="1" applyBorder="1" applyAlignment="1">
      <alignment vertical="center"/>
    </xf>
    <xf numFmtId="0" fontId="0" fillId="14" borderId="16" xfId="0" applyFill="1" applyBorder="1" applyAlignment="1">
      <alignment vertical="center" wrapText="1"/>
    </xf>
    <xf numFmtId="168" fontId="0" fillId="14" borderId="16" xfId="1" applyNumberFormat="1" applyFont="1" applyFill="1" applyBorder="1" applyAlignment="1">
      <alignment vertical="center"/>
    </xf>
    <xf numFmtId="9" fontId="0" fillId="3" borderId="16" xfId="6" applyFont="1" applyFill="1" applyBorder="1" applyAlignment="1" applyProtection="1">
      <alignment horizontal="center" vertical="center"/>
      <protection locked="0"/>
    </xf>
    <xf numFmtId="168" fontId="6" fillId="14" borderId="16" xfId="1" applyNumberFormat="1" applyFont="1" applyFill="1" applyBorder="1" applyAlignment="1">
      <alignment vertical="center"/>
    </xf>
    <xf numFmtId="168" fontId="6" fillId="14" borderId="16" xfId="1" applyNumberFormat="1" applyFont="1" applyFill="1" applyBorder="1"/>
    <xf numFmtId="0" fontId="26" fillId="19" borderId="16" xfId="3" applyFont="1" applyFill="1" applyBorder="1" applyAlignment="1">
      <alignment horizontal="center"/>
    </xf>
    <xf numFmtId="0" fontId="68" fillId="19" borderId="16" xfId="0" applyFont="1" applyFill="1" applyBorder="1" applyAlignment="1">
      <alignment vertical="center" wrapText="1"/>
    </xf>
    <xf numFmtId="0" fontId="18" fillId="9" borderId="0" xfId="0" applyFont="1" applyFill="1"/>
    <xf numFmtId="0" fontId="42" fillId="7" borderId="16" xfId="0" applyFont="1" applyFill="1" applyBorder="1" applyAlignment="1">
      <alignment horizontal="left" vertical="center" wrapText="1"/>
    </xf>
    <xf numFmtId="0" fontId="42" fillId="4" borderId="16" xfId="0" applyFont="1" applyFill="1" applyBorder="1" applyAlignment="1">
      <alignment horizontal="left" vertical="center" wrapText="1"/>
    </xf>
    <xf numFmtId="0" fontId="60" fillId="20" borderId="16" xfId="0" applyFont="1" applyFill="1" applyBorder="1" applyAlignment="1">
      <alignment horizontal="left" vertical="center" wrapText="1"/>
    </xf>
    <xf numFmtId="0" fontId="60" fillId="21" borderId="16" xfId="0" applyFont="1" applyFill="1" applyBorder="1" applyAlignment="1">
      <alignment horizontal="left" vertical="center" wrapText="1"/>
    </xf>
    <xf numFmtId="0" fontId="42" fillId="3" borderId="16" xfId="0" applyFont="1" applyFill="1" applyBorder="1" applyAlignment="1">
      <alignment horizontal="left" vertical="center" wrapText="1"/>
    </xf>
    <xf numFmtId="0" fontId="4" fillId="5" borderId="16" xfId="7" applyFont="1" applyBorder="1">
      <alignment vertical="center" wrapText="1"/>
    </xf>
    <xf numFmtId="0" fontId="26" fillId="18" borderId="16" xfId="0" applyFont="1" applyFill="1" applyBorder="1" applyAlignment="1">
      <alignment horizontal="left" vertical="center" wrapText="1"/>
    </xf>
    <xf numFmtId="0" fontId="0" fillId="19" borderId="0" xfId="0" applyFill="1"/>
    <xf numFmtId="0" fontId="0" fillId="19" borderId="20" xfId="0" applyFill="1" applyBorder="1"/>
    <xf numFmtId="0" fontId="26" fillId="18" borderId="16" xfId="3" applyFont="1" applyFill="1" applyBorder="1" applyAlignment="1">
      <alignment horizontal="left" vertical="center" wrapText="1"/>
    </xf>
    <xf numFmtId="4" fontId="13" fillId="10" borderId="33" xfId="0" applyNumberFormat="1" applyFont="1" applyFill="1" applyBorder="1" applyAlignment="1">
      <alignment horizontal="center"/>
    </xf>
    <xf numFmtId="3" fontId="13" fillId="10" borderId="33" xfId="0" applyNumberFormat="1" applyFont="1" applyFill="1" applyBorder="1" applyAlignment="1">
      <alignment horizontal="center"/>
    </xf>
    <xf numFmtId="0" fontId="13" fillId="10" borderId="33" xfId="0" applyFont="1" applyFill="1" applyBorder="1" applyAlignment="1">
      <alignment horizontal="center"/>
    </xf>
    <xf numFmtId="0" fontId="6" fillId="7" borderId="16" xfId="0" applyFont="1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164" fontId="0" fillId="4" borderId="13" xfId="1" applyFont="1" applyFill="1" applyBorder="1" applyAlignment="1" applyProtection="1">
      <alignment horizontal="right" vertical="center" wrapText="1"/>
      <protection locked="0"/>
    </xf>
    <xf numFmtId="164" fontId="13" fillId="15" borderId="13" xfId="0" applyNumberFormat="1" applyFont="1" applyFill="1" applyBorder="1"/>
    <xf numFmtId="164" fontId="6" fillId="3" borderId="13" xfId="1" applyFont="1" applyFill="1" applyBorder="1" applyAlignment="1" applyProtection="1">
      <alignment vertical="center"/>
    </xf>
    <xf numFmtId="164" fontId="6" fillId="3" borderId="13" xfId="3" applyNumberFormat="1" applyFont="1" applyBorder="1" applyAlignment="1">
      <alignment vertical="center"/>
    </xf>
    <xf numFmtId="164" fontId="11" fillId="15" borderId="13" xfId="0" applyNumberFormat="1" applyFont="1" applyFill="1" applyBorder="1"/>
    <xf numFmtId="164" fontId="78" fillId="3" borderId="14" xfId="3" applyNumberFormat="1" applyBorder="1" applyAlignment="1" applyProtection="1">
      <alignment vertical="center"/>
      <protection locked="0"/>
    </xf>
    <xf numFmtId="164" fontId="78" fillId="3" borderId="13" xfId="3" applyNumberFormat="1" applyBorder="1" applyAlignment="1" applyProtection="1">
      <alignment vertical="center"/>
      <protection locked="0"/>
    </xf>
    <xf numFmtId="0" fontId="13" fillId="9" borderId="0" xfId="0" applyFont="1" applyFill="1"/>
    <xf numFmtId="0" fontId="65" fillId="9" borderId="0" xfId="0" applyFont="1" applyFill="1"/>
    <xf numFmtId="0" fontId="13" fillId="9" borderId="0" xfId="3" applyFont="1" applyFill="1" applyBorder="1" applyAlignment="1">
      <alignment vertical="center" wrapText="1"/>
    </xf>
    <xf numFmtId="175" fontId="0" fillId="14" borderId="16" xfId="0" applyNumberFormat="1" applyFill="1" applyBorder="1" applyAlignment="1">
      <alignment horizontal="center"/>
    </xf>
    <xf numFmtId="0" fontId="2" fillId="9" borderId="0" xfId="0" applyFont="1" applyFill="1" applyAlignment="1">
      <alignment horizontal="left"/>
    </xf>
    <xf numFmtId="0" fontId="26" fillId="19" borderId="16" xfId="0" applyFont="1" applyFill="1" applyBorder="1" applyAlignment="1">
      <alignment horizontal="left" vertical="center" wrapText="1"/>
    </xf>
    <xf numFmtId="0" fontId="67" fillId="18" borderId="16" xfId="3" applyNumberFormat="1" applyFont="1" applyFill="1" applyBorder="1" applyAlignment="1">
      <alignment horizontal="left" vertical="center" wrapText="1"/>
    </xf>
    <xf numFmtId="0" fontId="67" fillId="18" borderId="16" xfId="0" applyFont="1" applyFill="1" applyBorder="1" applyAlignment="1">
      <alignment horizontal="left" vertical="center"/>
    </xf>
    <xf numFmtId="0" fontId="67" fillId="18" borderId="16" xfId="0" applyFont="1" applyFill="1" applyBorder="1" applyAlignment="1">
      <alignment horizontal="left" vertical="center" wrapText="1"/>
    </xf>
    <xf numFmtId="0" fontId="67" fillId="19" borderId="16" xfId="0" applyFont="1" applyFill="1" applyBorder="1" applyAlignment="1">
      <alignment horizontal="left" vertical="center"/>
    </xf>
    <xf numFmtId="0" fontId="67" fillId="19" borderId="16" xfId="0" applyFont="1" applyFill="1" applyBorder="1" applyAlignment="1">
      <alignment horizontal="left" vertical="center" wrapText="1"/>
    </xf>
    <xf numFmtId="0" fontId="67" fillId="19" borderId="16" xfId="3" applyNumberFormat="1" applyFont="1" applyFill="1" applyBorder="1" applyAlignment="1">
      <alignment horizontal="left" vertical="center" wrapText="1"/>
    </xf>
    <xf numFmtId="0" fontId="1" fillId="5" borderId="16" xfId="7" applyBorder="1" applyAlignment="1">
      <alignment horizontal="center" vertical="center" wrapText="1"/>
    </xf>
    <xf numFmtId="0" fontId="1" fillId="5" borderId="15" xfId="7" applyBorder="1" applyAlignment="1">
      <alignment horizontal="center" vertical="center" wrapText="1"/>
    </xf>
    <xf numFmtId="0" fontId="5" fillId="5" borderId="15" xfId="7" applyFont="1" applyBorder="1" applyAlignment="1">
      <alignment horizontal="center" vertical="center" wrapText="1"/>
    </xf>
    <xf numFmtId="0" fontId="15" fillId="10" borderId="0" xfId="0" applyFont="1" applyFill="1" applyAlignment="1">
      <alignment horizontal="left"/>
    </xf>
    <xf numFmtId="0" fontId="54" fillId="13" borderId="2" xfId="0" applyFont="1" applyFill="1" applyBorder="1" applyAlignment="1">
      <alignment horizontal="center" vertical="top" wrapText="1"/>
    </xf>
    <xf numFmtId="0" fontId="54" fillId="13" borderId="2" xfId="0" applyFont="1" applyFill="1" applyBorder="1" applyAlignment="1">
      <alignment vertical="top" wrapText="1"/>
    </xf>
    <xf numFmtId="0" fontId="19" fillId="0" borderId="35" xfId="0" applyFont="1" applyBorder="1" applyAlignment="1">
      <alignment vertical="top" wrapText="1"/>
    </xf>
    <xf numFmtId="0" fontId="30" fillId="17" borderId="36" xfId="0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/>
    </xf>
    <xf numFmtId="3" fontId="1" fillId="22" borderId="38" xfId="0" applyNumberFormat="1" applyFont="1" applyFill="1" applyBorder="1" applyAlignment="1">
      <alignment horizontal="center" wrapText="1"/>
    </xf>
    <xf numFmtId="3" fontId="15" fillId="10" borderId="39" xfId="0" applyNumberFormat="1" applyFont="1" applyFill="1" applyBorder="1"/>
    <xf numFmtId="3" fontId="15" fillId="10" borderId="39" xfId="0" applyNumberFormat="1" applyFont="1" applyFill="1" applyBorder="1" applyAlignment="1">
      <alignment horizontal="center"/>
    </xf>
    <xf numFmtId="166" fontId="15" fillId="10" borderId="39" xfId="8" applyNumberFormat="1" applyFont="1" applyFill="1" applyBorder="1" applyAlignment="1">
      <alignment horizontal="right"/>
    </xf>
    <xf numFmtId="167" fontId="13" fillId="7" borderId="40" xfId="0" applyNumberFormat="1" applyFont="1" applyFill="1" applyBorder="1" applyAlignment="1">
      <alignment horizontal="center"/>
    </xf>
    <xf numFmtId="0" fontId="13" fillId="10" borderId="39" xfId="0" quotePrefix="1" applyFont="1" applyFill="1" applyBorder="1" applyAlignment="1">
      <alignment horizontal="left"/>
    </xf>
    <xf numFmtId="0" fontId="13" fillId="10" borderId="39" xfId="0" applyFont="1" applyFill="1" applyBorder="1" applyAlignment="1">
      <alignment horizontal="left"/>
    </xf>
    <xf numFmtId="3" fontId="13" fillId="10" borderId="39" xfId="0" applyNumberFormat="1" applyFont="1" applyFill="1" applyBorder="1" applyAlignment="1">
      <alignment horizontal="center"/>
    </xf>
    <xf numFmtId="166" fontId="13" fillId="0" borderId="40" xfId="8" applyNumberFormat="1" applyFont="1" applyFill="1" applyBorder="1" applyAlignment="1">
      <alignment horizontal="right"/>
    </xf>
    <xf numFmtId="0" fontId="13" fillId="0" borderId="40" xfId="0" applyFont="1" applyBorder="1"/>
    <xf numFmtId="4" fontId="13" fillId="0" borderId="40" xfId="0" applyNumberFormat="1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3" fontId="13" fillId="0" borderId="40" xfId="0" applyNumberFormat="1" applyFont="1" applyBorder="1" applyAlignment="1">
      <alignment horizontal="center"/>
    </xf>
    <xf numFmtId="3" fontId="13" fillId="0" borderId="40" xfId="0" applyNumberFormat="1" applyFont="1" applyBorder="1" applyAlignment="1" applyProtection="1">
      <alignment horizontal="center"/>
      <protection locked="0"/>
    </xf>
    <xf numFmtId="1" fontId="13" fillId="0" borderId="40" xfId="0" applyNumberFormat="1" applyFont="1" applyBorder="1" applyAlignment="1" applyProtection="1">
      <alignment horizontal="center"/>
      <protection locked="0"/>
    </xf>
    <xf numFmtId="16" fontId="13" fillId="10" borderId="39" xfId="0" applyNumberFormat="1" applyFont="1" applyFill="1" applyBorder="1" applyAlignment="1">
      <alignment horizontal="left"/>
    </xf>
    <xf numFmtId="166" fontId="13" fillId="0" borderId="40" xfId="8" applyNumberFormat="1" applyFont="1" applyBorder="1" applyAlignment="1">
      <alignment horizontal="right"/>
    </xf>
    <xf numFmtId="0" fontId="25" fillId="0" borderId="40" xfId="0" applyFont="1" applyBorder="1"/>
    <xf numFmtId="0" fontId="23" fillId="0" borderId="40" xfId="0" applyFont="1" applyBorder="1"/>
    <xf numFmtId="0" fontId="13" fillId="0" borderId="38" xfId="0" applyFont="1" applyBorder="1"/>
    <xf numFmtId="0" fontId="13" fillId="10" borderId="40" xfId="0" applyFont="1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4" fontId="13" fillId="10" borderId="40" xfId="0" applyNumberFormat="1" applyFont="1" applyFill="1" applyBorder="1" applyAlignment="1">
      <alignment horizontal="center"/>
    </xf>
    <xf numFmtId="0" fontId="13" fillId="10" borderId="40" xfId="0" applyFont="1" applyFill="1" applyBorder="1" applyAlignment="1">
      <alignment horizontal="center"/>
    </xf>
    <xf numFmtId="0" fontId="24" fillId="2" borderId="43" xfId="0" applyFont="1" applyFill="1" applyBorder="1" applyAlignment="1">
      <alignment horizontal="left"/>
    </xf>
    <xf numFmtId="0" fontId="24" fillId="2" borderId="44" xfId="0" applyFont="1" applyFill="1" applyBorder="1" applyAlignment="1">
      <alignment horizontal="left"/>
    </xf>
    <xf numFmtId="0" fontId="24" fillId="2" borderId="45" xfId="0" applyFont="1" applyFill="1" applyBorder="1" applyAlignment="1">
      <alignment horizontal="left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vertical="top" wrapText="1"/>
    </xf>
    <xf numFmtId="0" fontId="1" fillId="5" borderId="15" xfId="7" applyBorder="1">
      <alignment vertical="center" wrapText="1"/>
    </xf>
    <xf numFmtId="0" fontId="0" fillId="14" borderId="15" xfId="0" applyFill="1" applyBorder="1"/>
    <xf numFmtId="0" fontId="6" fillId="7" borderId="15" xfId="0" applyFont="1" applyFill="1" applyBorder="1"/>
    <xf numFmtId="175" fontId="45" fillId="3" borderId="15" xfId="3" applyNumberFormat="1" applyFont="1" applyBorder="1" applyAlignment="1" applyProtection="1">
      <alignment horizontal="center" vertical="center"/>
      <protection locked="0"/>
    </xf>
    <xf numFmtId="0" fontId="56" fillId="0" borderId="2" xfId="0" applyFont="1" applyBorder="1" applyAlignment="1" applyProtection="1">
      <alignment horizontal="center" vertical="top" wrapText="1"/>
      <protection locked="0"/>
    </xf>
    <xf numFmtId="0" fontId="56" fillId="0" borderId="2" xfId="0" quotePrefix="1" applyFont="1" applyBorder="1" applyAlignment="1" applyProtection="1">
      <alignment horizontal="center" vertical="top" wrapText="1"/>
      <protection locked="0"/>
    </xf>
    <xf numFmtId="14" fontId="56" fillId="0" borderId="2" xfId="0" applyNumberFormat="1" applyFont="1" applyBorder="1" applyAlignment="1" applyProtection="1">
      <alignment horizontal="center" vertical="top" wrapText="1"/>
      <protection locked="0"/>
    </xf>
    <xf numFmtId="49" fontId="56" fillId="0" borderId="2" xfId="0" quotePrefix="1" applyNumberFormat="1" applyFont="1" applyBorder="1" applyAlignment="1" applyProtection="1">
      <alignment horizontal="center" vertical="top" wrapText="1"/>
      <protection locked="0"/>
    </xf>
    <xf numFmtId="167" fontId="56" fillId="0" borderId="2" xfId="0" applyNumberFormat="1" applyFont="1" applyBorder="1" applyAlignment="1" applyProtection="1">
      <alignment horizontal="center" vertical="top" wrapText="1"/>
      <protection locked="0"/>
    </xf>
    <xf numFmtId="0" fontId="52" fillId="0" borderId="47" xfId="0" applyFont="1" applyBorder="1" applyAlignment="1" applyProtection="1">
      <alignment horizontal="center" vertical="top" wrapText="1"/>
      <protection locked="0"/>
    </xf>
    <xf numFmtId="0" fontId="77" fillId="0" borderId="47" xfId="0" applyFont="1" applyBorder="1" applyAlignment="1" applyProtection="1">
      <alignment horizontal="center" vertical="top" wrapText="1"/>
      <protection locked="0"/>
    </xf>
    <xf numFmtId="0" fontId="78" fillId="3" borderId="15" xfId="3" applyBorder="1" applyAlignment="1">
      <alignment horizontal="center" vertical="center"/>
    </xf>
    <xf numFmtId="1" fontId="78" fillId="3" borderId="13" xfId="3" quotePrefix="1" applyNumberFormat="1" applyBorder="1" applyAlignment="1">
      <alignment vertical="center" wrapText="1"/>
    </xf>
    <xf numFmtId="1" fontId="78" fillId="3" borderId="13" xfId="3" applyNumberFormat="1" applyBorder="1" applyAlignment="1" applyProtection="1">
      <alignment vertical="center"/>
      <protection locked="0" hidden="1"/>
    </xf>
    <xf numFmtId="1" fontId="78" fillId="3" borderId="13" xfId="3" applyNumberFormat="1" applyBorder="1" applyAlignment="1" applyProtection="1">
      <alignment horizontal="center" vertical="center"/>
      <protection locked="0" hidden="1"/>
    </xf>
    <xf numFmtId="165" fontId="78" fillId="4" borderId="13" xfId="8" applyFill="1" applyBorder="1" applyAlignment="1" applyProtection="1">
      <alignment horizontal="left" vertical="center" wrapText="1"/>
      <protection locked="0" hidden="1"/>
    </xf>
    <xf numFmtId="0" fontId="78" fillId="3" borderId="13" xfId="3" applyNumberForma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1" fontId="78" fillId="3" borderId="13" xfId="3" applyNumberFormat="1" applyBorder="1" applyAlignment="1" applyProtection="1">
      <alignment vertical="center" wrapText="1"/>
      <protection locked="0" hidden="1"/>
    </xf>
    <xf numFmtId="165" fontId="78" fillId="4" borderId="13" xfId="8" applyFill="1" applyBorder="1" applyAlignment="1" applyProtection="1">
      <alignment vertical="center" wrapText="1"/>
      <protection locked="0" hidden="1"/>
    </xf>
    <xf numFmtId="168" fontId="0" fillId="4" borderId="13" xfId="1" applyNumberFormat="1" applyFont="1" applyFill="1" applyBorder="1" applyAlignment="1" applyProtection="1">
      <alignment horizontal="right" vertical="center" wrapText="1"/>
      <protection locked="0" hidden="1"/>
    </xf>
    <xf numFmtId="0" fontId="1" fillId="2" borderId="103" xfId="13" applyBorder="1" applyAlignment="1">
      <alignment horizontal="left" vertical="center" wrapText="1"/>
    </xf>
    <xf numFmtId="0" fontId="1" fillId="2" borderId="104" xfId="13" applyBorder="1" applyAlignment="1">
      <alignment horizontal="left" vertical="center" wrapText="1"/>
    </xf>
    <xf numFmtId="0" fontId="1" fillId="2" borderId="105" xfId="13" applyBorder="1" applyAlignment="1">
      <alignment horizontal="left" vertical="center" wrapText="1"/>
    </xf>
    <xf numFmtId="0" fontId="1" fillId="2" borderId="111" xfId="13" applyBorder="1" applyAlignment="1">
      <alignment horizontal="left" vertical="center" wrapText="1"/>
    </xf>
    <xf numFmtId="0" fontId="1" fillId="2" borderId="112" xfId="13" applyBorder="1" applyAlignment="1">
      <alignment horizontal="left" vertical="center" wrapText="1"/>
    </xf>
    <xf numFmtId="0" fontId="1" fillId="2" borderId="113" xfId="13" applyBorder="1" applyAlignment="1">
      <alignment horizontal="left" vertical="center" wrapText="1"/>
    </xf>
    <xf numFmtId="1" fontId="34" fillId="8" borderId="16" xfId="12" applyFont="1" applyBorder="1" applyAlignment="1">
      <alignment horizontal="right" vertical="center"/>
    </xf>
    <xf numFmtId="1" fontId="79" fillId="8" borderId="16" xfId="12" applyFont="1" applyBorder="1" applyAlignment="1">
      <alignment horizontal="right" vertical="center"/>
    </xf>
    <xf numFmtId="0" fontId="1" fillId="2" borderId="108" xfId="13" applyBorder="1">
      <alignment vertical="center" wrapText="1"/>
    </xf>
    <xf numFmtId="0" fontId="1" fillId="2" borderId="109" xfId="13" applyBorder="1">
      <alignment vertical="center" wrapText="1"/>
    </xf>
    <xf numFmtId="0" fontId="1" fillId="2" borderId="110" xfId="13" applyBorder="1">
      <alignment vertical="center" wrapText="1"/>
    </xf>
    <xf numFmtId="0" fontId="29" fillId="2" borderId="100" xfId="2" applyFont="1" applyBorder="1">
      <alignment horizontal="left" vertical="center" wrapText="1"/>
    </xf>
    <xf numFmtId="0" fontId="29" fillId="2" borderId="101" xfId="2" applyFont="1" applyBorder="1">
      <alignment horizontal="left" vertical="center" wrapText="1"/>
    </xf>
    <xf numFmtId="0" fontId="29" fillId="2" borderId="102" xfId="2" applyFont="1" applyBorder="1">
      <alignment horizontal="left" vertical="center" wrapText="1"/>
    </xf>
    <xf numFmtId="0" fontId="1" fillId="2" borderId="106" xfId="13" applyBorder="1" applyAlignment="1">
      <alignment horizontal="left" vertical="center" wrapText="1"/>
    </xf>
    <xf numFmtId="0" fontId="1" fillId="2" borderId="32" xfId="13" applyBorder="1" applyAlignment="1">
      <alignment horizontal="left" vertical="center" wrapText="1"/>
    </xf>
    <xf numFmtId="0" fontId="1" fillId="2" borderId="107" xfId="13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0" fontId="1" fillId="2" borderId="71" xfId="13" applyBorder="1">
      <alignment vertical="center" wrapText="1"/>
    </xf>
    <xf numFmtId="0" fontId="1" fillId="2" borderId="72" xfId="13" applyBorder="1">
      <alignment vertical="center" wrapText="1"/>
    </xf>
    <xf numFmtId="0" fontId="1" fillId="2" borderId="73" xfId="13" applyBorder="1">
      <alignment vertical="center" wrapText="1"/>
    </xf>
    <xf numFmtId="0" fontId="1" fillId="2" borderId="74" xfId="13" applyBorder="1">
      <alignment vertical="center" wrapText="1"/>
    </xf>
    <xf numFmtId="0" fontId="1" fillId="2" borderId="75" xfId="13" applyBorder="1">
      <alignment vertical="center" wrapText="1"/>
    </xf>
    <xf numFmtId="0" fontId="1" fillId="2" borderId="76" xfId="13" applyBorder="1">
      <alignment vertical="center" wrapText="1"/>
    </xf>
    <xf numFmtId="0" fontId="4" fillId="2" borderId="30" xfId="2" applyFont="1" applyBorder="1">
      <alignment horizontal="left" vertical="center" wrapText="1"/>
    </xf>
    <xf numFmtId="0" fontId="4" fillId="2" borderId="77" xfId="2" applyFont="1" applyBorder="1">
      <alignment horizontal="left" vertical="center" wrapText="1"/>
    </xf>
    <xf numFmtId="0" fontId="4" fillId="2" borderId="28" xfId="2" applyFont="1" applyBorder="1">
      <alignment horizontal="left" vertical="center" wrapText="1"/>
    </xf>
    <xf numFmtId="0" fontId="29" fillId="2" borderId="30" xfId="2" applyFont="1" applyBorder="1">
      <alignment horizontal="left" vertical="center" wrapText="1"/>
    </xf>
    <xf numFmtId="0" fontId="33" fillId="2" borderId="77" xfId="2" applyBorder="1">
      <alignment horizontal="left" vertical="center" wrapText="1"/>
    </xf>
    <xf numFmtId="0" fontId="33" fillId="2" borderId="28" xfId="2" applyBorder="1">
      <alignment horizontal="left" vertical="center" wrapText="1"/>
    </xf>
    <xf numFmtId="0" fontId="35" fillId="2" borderId="30" xfId="2" applyFont="1" applyBorder="1">
      <alignment horizontal="left" vertical="center" wrapText="1"/>
    </xf>
    <xf numFmtId="0" fontId="36" fillId="2" borderId="77" xfId="2" applyFont="1" applyBorder="1">
      <alignment horizontal="left" vertical="center" wrapText="1"/>
    </xf>
    <xf numFmtId="0" fontId="36" fillId="2" borderId="28" xfId="2" applyFont="1" applyBorder="1">
      <alignment horizontal="left" vertical="center" wrapText="1"/>
    </xf>
    <xf numFmtId="0" fontId="4" fillId="2" borderId="27" xfId="2" applyFont="1" applyBorder="1">
      <alignment horizontal="left" vertical="center" wrapText="1"/>
    </xf>
    <xf numFmtId="0" fontId="4" fillId="2" borderId="57" xfId="2" applyFont="1" applyBorder="1">
      <alignment horizontal="left" vertical="center" wrapText="1"/>
    </xf>
    <xf numFmtId="0" fontId="4" fillId="2" borderId="26" xfId="2" applyFont="1" applyBorder="1">
      <alignment horizontal="left" vertical="center" wrapText="1"/>
    </xf>
    <xf numFmtId="0" fontId="4" fillId="5" borderId="78" xfId="2" applyFont="1" applyFill="1" applyBorder="1">
      <alignment horizontal="left" vertical="center" wrapText="1"/>
    </xf>
    <xf numFmtId="0" fontId="4" fillId="5" borderId="79" xfId="2" applyFont="1" applyFill="1" applyBorder="1">
      <alignment horizontal="left" vertical="center" wrapText="1"/>
    </xf>
    <xf numFmtId="0" fontId="4" fillId="5" borderId="80" xfId="2" applyFont="1" applyFill="1" applyBorder="1">
      <alignment horizontal="left" vertical="center" wrapText="1"/>
    </xf>
    <xf numFmtId="1" fontId="41" fillId="9" borderId="0" xfId="12" applyFont="1" applyFill="1" applyBorder="1" applyAlignment="1">
      <alignment horizontal="left" vertical="center" wrapText="1"/>
    </xf>
    <xf numFmtId="0" fontId="78" fillId="7" borderId="31" xfId="3" applyFill="1" applyBorder="1" applyAlignment="1">
      <alignment horizontal="left" vertical="center" wrapText="1"/>
    </xf>
    <xf numFmtId="0" fontId="78" fillId="7" borderId="81" xfId="3" applyFill="1" applyBorder="1" applyAlignment="1">
      <alignment horizontal="left" vertical="center" wrapText="1"/>
    </xf>
    <xf numFmtId="0" fontId="78" fillId="7" borderId="17" xfId="3" applyFill="1" applyBorder="1" applyAlignment="1">
      <alignment horizontal="left" vertical="center" wrapText="1"/>
    </xf>
    <xf numFmtId="0" fontId="78" fillId="7" borderId="82" xfId="3" applyFill="1" applyBorder="1" applyAlignment="1">
      <alignment horizontal="left" vertical="center" wrapText="1"/>
    </xf>
    <xf numFmtId="0" fontId="29" fillId="5" borderId="78" xfId="2" applyFont="1" applyFill="1" applyBorder="1">
      <alignment horizontal="left" vertical="center" wrapText="1"/>
    </xf>
    <xf numFmtId="0" fontId="29" fillId="5" borderId="79" xfId="2" applyFont="1" applyFill="1" applyBorder="1">
      <alignment horizontal="left" vertical="center" wrapText="1"/>
    </xf>
    <xf numFmtId="0" fontId="29" fillId="5" borderId="83" xfId="2" applyFont="1" applyFill="1" applyBorder="1">
      <alignment horizontal="left" vertical="center" wrapText="1"/>
    </xf>
    <xf numFmtId="0" fontId="13" fillId="14" borderId="14" xfId="7" applyFont="1" applyFill="1" applyBorder="1" applyAlignment="1" applyProtection="1">
      <alignment horizontal="left" vertical="center" wrapText="1"/>
      <protection locked="0"/>
    </xf>
    <xf numFmtId="0" fontId="13" fillId="14" borderId="31" xfId="7" applyFont="1" applyFill="1" applyBorder="1" applyAlignment="1" applyProtection="1">
      <alignment horizontal="left" vertical="center" wrapText="1"/>
      <protection locked="0"/>
    </xf>
    <xf numFmtId="0" fontId="78" fillId="14" borderId="13" xfId="3" applyFill="1" applyBorder="1" applyAlignment="1">
      <alignment horizontal="left" vertical="center" wrapText="1"/>
    </xf>
    <xf numFmtId="0" fontId="78" fillId="14" borderId="17" xfId="3" applyFill="1" applyBorder="1" applyAlignment="1">
      <alignment horizontal="left" vertical="center" wrapText="1"/>
    </xf>
    <xf numFmtId="0" fontId="78" fillId="14" borderId="13" xfId="3" applyFill="1" applyBorder="1" applyAlignment="1" applyProtection="1">
      <alignment horizontal="left" vertical="center" wrapText="1"/>
      <protection locked="0"/>
    </xf>
    <xf numFmtId="0" fontId="78" fillId="14" borderId="17" xfId="3" applyFill="1" applyBorder="1" applyAlignment="1" applyProtection="1">
      <alignment horizontal="left" vertical="center" wrapText="1"/>
      <protection locked="0"/>
    </xf>
    <xf numFmtId="0" fontId="29" fillId="2" borderId="100" xfId="2" applyFont="1" applyBorder="1" applyAlignment="1">
      <alignment vertical="center" wrapText="1"/>
    </xf>
    <xf numFmtId="0" fontId="29" fillId="2" borderId="101" xfId="2" applyFont="1" applyBorder="1" applyAlignment="1">
      <alignment vertical="center" wrapText="1"/>
    </xf>
    <xf numFmtId="0" fontId="29" fillId="2" borderId="102" xfId="2" applyFont="1" applyBorder="1" applyAlignment="1">
      <alignment vertical="center" wrapText="1"/>
    </xf>
    <xf numFmtId="0" fontId="1" fillId="2" borderId="106" xfId="13" applyBorder="1">
      <alignment vertical="center" wrapText="1"/>
    </xf>
    <xf numFmtId="0" fontId="1" fillId="2" borderId="32" xfId="13" applyBorder="1">
      <alignment vertical="center" wrapText="1"/>
    </xf>
    <xf numFmtId="0" fontId="1" fillId="2" borderId="107" xfId="13" applyBorder="1">
      <alignment vertical="center" wrapText="1"/>
    </xf>
    <xf numFmtId="0" fontId="1" fillId="2" borderId="25" xfId="13" applyBorder="1" applyAlignment="1">
      <alignment horizontal="left" vertical="center" wrapText="1"/>
    </xf>
    <xf numFmtId="0" fontId="1" fillId="2" borderId="24" xfId="13" applyBorder="1" applyAlignment="1">
      <alignment horizontal="left" vertical="center" wrapText="1"/>
    </xf>
    <xf numFmtId="0" fontId="1" fillId="2" borderId="108" xfId="13" applyBorder="1" applyAlignment="1">
      <alignment horizontal="left" vertical="center" wrapText="1"/>
    </xf>
    <xf numFmtId="0" fontId="1" fillId="2" borderId="109" xfId="13" applyBorder="1" applyAlignment="1">
      <alignment horizontal="left" vertical="center" wrapText="1"/>
    </xf>
    <xf numFmtId="0" fontId="1" fillId="2" borderId="110" xfId="13" applyBorder="1" applyAlignment="1">
      <alignment horizontal="left" vertical="center" wrapText="1"/>
    </xf>
    <xf numFmtId="49" fontId="77" fillId="0" borderId="46" xfId="0" applyNumberFormat="1" applyFont="1" applyBorder="1" applyAlignment="1" applyProtection="1">
      <alignment horizontal="center" vertical="top" wrapText="1"/>
      <protection locked="0"/>
    </xf>
    <xf numFmtId="49" fontId="53" fillId="0" borderId="48" xfId="0" applyNumberFormat="1" applyFont="1" applyBorder="1" applyProtection="1">
      <protection locked="0"/>
    </xf>
    <xf numFmtId="49" fontId="77" fillId="10" borderId="46" xfId="0" applyNumberFormat="1" applyFont="1" applyFill="1" applyBorder="1" applyAlignment="1" applyProtection="1">
      <alignment horizontal="center" vertical="top" wrapText="1"/>
      <protection locked="0"/>
    </xf>
    <xf numFmtId="49" fontId="52" fillId="10" borderId="48" xfId="0" applyNumberFormat="1" applyFont="1" applyFill="1" applyBorder="1" applyAlignment="1" applyProtection="1">
      <alignment horizontal="center" vertical="top" wrapText="1"/>
      <protection locked="0"/>
    </xf>
    <xf numFmtId="49" fontId="52" fillId="0" borderId="48" xfId="0" applyNumberFormat="1" applyFont="1" applyBorder="1" applyAlignment="1" applyProtection="1">
      <alignment horizontal="center" vertical="top" wrapText="1"/>
      <protection locked="0"/>
    </xf>
    <xf numFmtId="0" fontId="56" fillId="0" borderId="2" xfId="0" applyFont="1" applyBorder="1" applyAlignment="1" applyProtection="1">
      <alignment vertical="top" wrapText="1"/>
      <protection locked="0"/>
    </xf>
    <xf numFmtId="0" fontId="57" fillId="0" borderId="2" xfId="0" applyFont="1" applyBorder="1" applyProtection="1">
      <protection locked="0"/>
    </xf>
    <xf numFmtId="0" fontId="54" fillId="13" borderId="49" xfId="0" applyFont="1" applyFill="1" applyBorder="1" applyAlignment="1">
      <alignment vertical="top" wrapText="1"/>
    </xf>
    <xf numFmtId="0" fontId="54" fillId="13" borderId="50" xfId="0" applyFont="1" applyFill="1" applyBorder="1" applyAlignment="1">
      <alignment vertical="top" wrapText="1"/>
    </xf>
    <xf numFmtId="0" fontId="55" fillId="0" borderId="51" xfId="0" applyFont="1" applyBorder="1"/>
    <xf numFmtId="0" fontId="54" fillId="0" borderId="34" xfId="0" applyFont="1" applyBorder="1" applyAlignment="1">
      <alignment vertical="top" wrapText="1"/>
    </xf>
    <xf numFmtId="0" fontId="54" fillId="0" borderId="52" xfId="0" applyFont="1" applyBorder="1" applyAlignment="1">
      <alignment vertical="top" wrapText="1"/>
    </xf>
    <xf numFmtId="0" fontId="54" fillId="0" borderId="53" xfId="0" applyFont="1" applyBorder="1" applyAlignment="1">
      <alignment vertical="top" wrapText="1"/>
    </xf>
    <xf numFmtId="0" fontId="54" fillId="0" borderId="46" xfId="0" applyFont="1" applyBorder="1" applyAlignment="1">
      <alignment vertical="top" wrapText="1"/>
    </xf>
    <xf numFmtId="0" fontId="54" fillId="0" borderId="54" xfId="0" applyFont="1" applyBorder="1" applyAlignment="1">
      <alignment vertical="top" wrapText="1"/>
    </xf>
    <xf numFmtId="0" fontId="54" fillId="0" borderId="48" xfId="0" applyFont="1" applyBorder="1" applyAlignment="1">
      <alignment vertical="top" wrapText="1"/>
    </xf>
    <xf numFmtId="0" fontId="54" fillId="0" borderId="35" xfId="0" applyFont="1" applyBorder="1" applyAlignment="1">
      <alignment vertical="top" wrapText="1"/>
    </xf>
    <xf numFmtId="0" fontId="54" fillId="0" borderId="47" xfId="0" applyFont="1" applyBorder="1" applyAlignment="1">
      <alignment vertical="top" wrapText="1"/>
    </xf>
    <xf numFmtId="0" fontId="52" fillId="0" borderId="46" xfId="0" applyFont="1" applyBorder="1" applyAlignment="1" applyProtection="1">
      <alignment horizontal="center" vertical="top" wrapText="1"/>
      <protection locked="0"/>
    </xf>
    <xf numFmtId="0" fontId="52" fillId="0" borderId="54" xfId="0" applyFont="1" applyBorder="1" applyAlignment="1" applyProtection="1">
      <alignment horizontal="center" vertical="top" wrapText="1"/>
      <protection locked="0"/>
    </xf>
    <xf numFmtId="0" fontId="52" fillId="0" borderId="48" xfId="0" applyFont="1" applyBorder="1" applyAlignment="1" applyProtection="1">
      <alignment horizontal="center" vertical="top" wrapText="1"/>
      <protection locked="0"/>
    </xf>
    <xf numFmtId="0" fontId="19" fillId="0" borderId="34" xfId="0" applyFont="1" applyBorder="1" applyAlignment="1">
      <alignment vertical="top" wrapText="1"/>
    </xf>
    <xf numFmtId="0" fontId="20" fillId="0" borderId="53" xfId="0" applyFont="1" applyBorder="1"/>
    <xf numFmtId="0" fontId="19" fillId="0" borderId="5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51" fillId="0" borderId="5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0" borderId="56" xfId="0" applyFont="1" applyBorder="1" applyAlignment="1">
      <alignment horizontal="center" vertical="center" wrapText="1"/>
    </xf>
    <xf numFmtId="0" fontId="75" fillId="0" borderId="55" xfId="0" applyFont="1" applyBorder="1" applyAlignment="1" applyProtection="1">
      <alignment horizontal="center" vertical="center" wrapText="1"/>
      <protection locked="0"/>
    </xf>
    <xf numFmtId="0" fontId="75" fillId="0" borderId="0" xfId="0" applyFont="1" applyAlignment="1" applyProtection="1">
      <alignment horizontal="center" vertical="center" wrapText="1"/>
      <protection locked="0"/>
    </xf>
    <xf numFmtId="0" fontId="75" fillId="0" borderId="56" xfId="0" applyFont="1" applyBorder="1" applyAlignment="1" applyProtection="1">
      <alignment horizontal="center" vertical="center" wrapText="1"/>
      <protection locked="0"/>
    </xf>
    <xf numFmtId="0" fontId="17" fillId="0" borderId="46" xfId="0" applyFont="1" applyBorder="1" applyAlignment="1">
      <alignment horizontal="left" vertical="top" wrapText="1"/>
    </xf>
    <xf numFmtId="0" fontId="17" fillId="0" borderId="54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0" fontId="16" fillId="0" borderId="34" xfId="0" applyFont="1" applyBorder="1" applyAlignment="1">
      <alignment vertical="top" wrapText="1"/>
    </xf>
    <xf numFmtId="0" fontId="16" fillId="0" borderId="52" xfId="0" applyFont="1" applyBorder="1" applyAlignment="1">
      <alignment vertical="top" wrapText="1"/>
    </xf>
    <xf numFmtId="0" fontId="16" fillId="0" borderId="53" xfId="0" applyFont="1" applyBorder="1" applyAlignment="1">
      <alignment vertical="top" wrapText="1"/>
    </xf>
    <xf numFmtId="0" fontId="76" fillId="0" borderId="46" xfId="0" applyFont="1" applyBorder="1" applyAlignment="1" applyProtection="1">
      <alignment horizontal="center" vertical="center" wrapText="1"/>
      <protection locked="0"/>
    </xf>
    <xf numFmtId="0" fontId="51" fillId="0" borderId="54" xfId="0" applyFont="1" applyBorder="1" applyAlignment="1" applyProtection="1">
      <alignment horizontal="center" vertical="center" wrapText="1"/>
      <protection locked="0"/>
    </xf>
    <xf numFmtId="0" fontId="51" fillId="0" borderId="48" xfId="0" applyFont="1" applyBorder="1" applyAlignment="1" applyProtection="1">
      <alignment horizontal="center" vertical="center" wrapText="1"/>
      <protection locked="0"/>
    </xf>
    <xf numFmtId="0" fontId="74" fillId="0" borderId="0" xfId="0" applyFont="1" applyAlignment="1" applyProtection="1">
      <alignment horizontal="center" vertical="center" wrapText="1"/>
      <protection locked="0"/>
    </xf>
    <xf numFmtId="0" fontId="74" fillId="0" borderId="56" xfId="0" applyFont="1" applyBorder="1" applyAlignment="1" applyProtection="1">
      <alignment horizontal="center" vertical="center" wrapText="1"/>
      <protection locked="0"/>
    </xf>
    <xf numFmtId="0" fontId="67" fillId="19" borderId="16" xfId="0" applyFont="1" applyFill="1" applyBorder="1" applyAlignment="1">
      <alignment horizontal="left" vertical="center" wrapText="1"/>
    </xf>
    <xf numFmtId="0" fontId="67" fillId="18" borderId="16" xfId="0" applyFont="1" applyFill="1" applyBorder="1" applyAlignment="1">
      <alignment horizontal="left" vertical="center"/>
    </xf>
    <xf numFmtId="0" fontId="67" fillId="19" borderId="16" xfId="3" applyNumberFormat="1" applyFont="1" applyFill="1" applyBorder="1" applyAlignment="1">
      <alignment horizontal="left" vertical="center" wrapText="1"/>
    </xf>
    <xf numFmtId="0" fontId="67" fillId="19" borderId="16" xfId="0" applyFont="1" applyFill="1" applyBorder="1" applyAlignment="1">
      <alignment horizontal="left" vertical="center"/>
    </xf>
    <xf numFmtId="0" fontId="33" fillId="2" borderId="16" xfId="2" applyBorder="1" applyAlignment="1">
      <alignment horizontal="center" vertical="center" wrapText="1"/>
    </xf>
    <xf numFmtId="0" fontId="67" fillId="18" borderId="16" xfId="3" applyNumberFormat="1" applyFont="1" applyFill="1" applyBorder="1" applyAlignment="1">
      <alignment horizontal="left" vertical="center" wrapText="1"/>
    </xf>
    <xf numFmtId="0" fontId="67" fillId="18" borderId="16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34" fillId="9" borderId="0" xfId="7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left" vertical="center" wrapText="1"/>
    </xf>
    <xf numFmtId="0" fontId="46" fillId="20" borderId="16" xfId="0" applyFont="1" applyFill="1" applyBorder="1" applyAlignment="1">
      <alignment horizontal="left" vertical="center" wrapText="1"/>
    </xf>
    <xf numFmtId="0" fontId="68" fillId="19" borderId="16" xfId="0" applyFont="1" applyFill="1" applyBorder="1" applyAlignment="1">
      <alignment horizontal="left" vertical="center" wrapText="1"/>
    </xf>
    <xf numFmtId="0" fontId="69" fillId="19" borderId="16" xfId="0" applyFont="1" applyFill="1" applyBorder="1" applyAlignment="1">
      <alignment horizontal="left" vertical="center" wrapText="1"/>
    </xf>
    <xf numFmtId="0" fontId="26" fillId="19" borderId="16" xfId="0" applyFont="1" applyFill="1" applyBorder="1" applyAlignment="1">
      <alignment horizontal="left" vertical="center" wrapText="1"/>
    </xf>
    <xf numFmtId="0" fontId="70" fillId="5" borderId="16" xfId="7" applyFont="1" applyBorder="1" applyAlignment="1">
      <alignment horizontal="center" vertical="center" wrapText="1"/>
    </xf>
    <xf numFmtId="0" fontId="46" fillId="21" borderId="16" xfId="0" applyFont="1" applyFill="1" applyBorder="1" applyAlignment="1">
      <alignment horizontal="left" vertical="center" wrapText="1"/>
    </xf>
    <xf numFmtId="0" fontId="8" fillId="14" borderId="16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/>
    </xf>
    <xf numFmtId="0" fontId="1" fillId="5" borderId="16" xfId="7" applyBorder="1" applyAlignment="1">
      <alignment horizontal="left" vertical="center" wrapText="1"/>
    </xf>
    <xf numFmtId="0" fontId="71" fillId="3" borderId="27" xfId="3" applyFont="1" applyBorder="1" applyAlignment="1">
      <alignment horizontal="left" vertical="center" wrapText="1"/>
    </xf>
    <xf numFmtId="0" fontId="71" fillId="3" borderId="57" xfId="3" applyFont="1" applyBorder="1" applyAlignment="1">
      <alignment horizontal="left" vertical="center" wrapText="1"/>
    </xf>
    <xf numFmtId="0" fontId="71" fillId="3" borderId="26" xfId="3" applyFont="1" applyBorder="1" applyAlignment="1">
      <alignment horizontal="left" vertical="center" wrapText="1"/>
    </xf>
    <xf numFmtId="0" fontId="73" fillId="7" borderId="16" xfId="0" applyFont="1" applyFill="1" applyBorder="1" applyAlignment="1">
      <alignment horizontal="center"/>
    </xf>
    <xf numFmtId="0" fontId="33" fillId="5" borderId="15" xfId="7" applyFont="1" applyBorder="1">
      <alignment vertical="center" wrapText="1"/>
    </xf>
    <xf numFmtId="0" fontId="46" fillId="5" borderId="16" xfId="7" applyFont="1" applyBorder="1" applyAlignment="1">
      <alignment horizontal="left" vertical="center" wrapText="1"/>
    </xf>
    <xf numFmtId="0" fontId="71" fillId="3" borderId="15" xfId="0" applyFont="1" applyFill="1" applyBorder="1" applyAlignment="1">
      <alignment horizontal="left" vertical="center" wrapText="1"/>
    </xf>
    <xf numFmtId="0" fontId="71" fillId="3" borderId="59" xfId="0" applyFont="1" applyFill="1" applyBorder="1" applyAlignment="1">
      <alignment horizontal="left" vertical="center" wrapText="1"/>
    </xf>
    <xf numFmtId="0" fontId="71" fillId="3" borderId="60" xfId="0" applyFont="1" applyFill="1" applyBorder="1" applyAlignment="1">
      <alignment horizontal="left" vertical="center" wrapText="1"/>
    </xf>
    <xf numFmtId="0" fontId="71" fillId="3" borderId="61" xfId="0" applyFont="1" applyFill="1" applyBorder="1" applyAlignment="1">
      <alignment horizontal="left" vertical="center" wrapText="1"/>
    </xf>
    <xf numFmtId="0" fontId="46" fillId="5" borderId="62" xfId="7" applyFont="1" applyBorder="1" applyAlignment="1">
      <alignment horizontal="left" vertical="center" wrapText="1"/>
    </xf>
    <xf numFmtId="0" fontId="46" fillId="5" borderId="60" xfId="7" applyFont="1" applyBorder="1" applyAlignment="1">
      <alignment horizontal="left" vertical="center" wrapText="1"/>
    </xf>
    <xf numFmtId="0" fontId="46" fillId="5" borderId="61" xfId="7" applyFont="1" applyBorder="1" applyAlignment="1">
      <alignment horizontal="left" vertical="center" wrapText="1"/>
    </xf>
    <xf numFmtId="0" fontId="71" fillId="3" borderId="62" xfId="3" applyFont="1" applyBorder="1" applyAlignment="1">
      <alignment horizontal="left" vertical="center" wrapText="1"/>
    </xf>
    <xf numFmtId="0" fontId="71" fillId="3" borderId="60" xfId="3" applyFont="1" applyBorder="1" applyAlignment="1">
      <alignment horizontal="left" vertical="center" wrapText="1"/>
    </xf>
    <xf numFmtId="0" fontId="71" fillId="3" borderId="21" xfId="3" applyFont="1" applyBorder="1" applyAlignment="1">
      <alignment horizontal="left" vertical="center" wrapText="1"/>
    </xf>
    <xf numFmtId="0" fontId="71" fillId="3" borderId="16" xfId="3" applyFont="1" applyBorder="1" applyAlignment="1">
      <alignment horizontal="left" vertical="center" wrapText="1"/>
    </xf>
    <xf numFmtId="0" fontId="1" fillId="5" borderId="15" xfId="7" applyBorder="1" applyAlignment="1">
      <alignment horizontal="left" vertical="center" wrapText="1"/>
    </xf>
    <xf numFmtId="0" fontId="72" fillId="14" borderId="16" xfId="0" applyFont="1" applyFill="1" applyBorder="1" applyAlignment="1">
      <alignment horizontal="left"/>
    </xf>
    <xf numFmtId="0" fontId="72" fillId="14" borderId="15" xfId="0" applyFont="1" applyFill="1" applyBorder="1" applyAlignment="1">
      <alignment horizontal="center"/>
    </xf>
    <xf numFmtId="0" fontId="50" fillId="7" borderId="15" xfId="7" applyFont="1" applyFill="1" applyBorder="1">
      <alignment vertical="center" wrapText="1"/>
    </xf>
    <xf numFmtId="0" fontId="13" fillId="7" borderId="15" xfId="7" applyFont="1" applyFill="1" applyBorder="1">
      <alignment vertical="center" wrapText="1"/>
    </xf>
    <xf numFmtId="0" fontId="49" fillId="5" borderId="22" xfId="7" applyFont="1" applyBorder="1">
      <alignment vertical="center" wrapText="1"/>
    </xf>
    <xf numFmtId="0" fontId="18" fillId="4" borderId="22" xfId="4" applyFont="1" applyBorder="1" applyAlignment="1" applyProtection="1">
      <alignment horizontal="left" vertical="center" wrapText="1"/>
      <protection locked="0"/>
    </xf>
    <xf numFmtId="0" fontId="33" fillId="2" borderId="100" xfId="2" applyBorder="1" applyAlignment="1">
      <alignment horizontal="center" vertical="center"/>
    </xf>
    <xf numFmtId="0" fontId="33" fillId="2" borderId="101" xfId="2" applyBorder="1" applyAlignment="1">
      <alignment horizontal="center" vertical="center"/>
    </xf>
    <xf numFmtId="0" fontId="33" fillId="2" borderId="102" xfId="2" applyBorder="1" applyAlignment="1">
      <alignment horizontal="center" vertical="center"/>
    </xf>
    <xf numFmtId="0" fontId="33" fillId="5" borderId="15" xfId="7" applyFont="1" applyBorder="1" applyAlignment="1">
      <alignment horizontal="left" vertical="center" wrapText="1"/>
    </xf>
    <xf numFmtId="0" fontId="71" fillId="3" borderId="15" xfId="3" applyFont="1" applyBorder="1" applyAlignment="1">
      <alignment horizontal="left" vertical="center" wrapText="1"/>
    </xf>
    <xf numFmtId="0" fontId="78" fillId="3" borderId="15" xfId="3" quotePrefix="1" applyBorder="1" applyAlignment="1">
      <alignment horizontal="center" vertical="center"/>
    </xf>
    <xf numFmtId="0" fontId="32" fillId="2" borderId="103" xfId="2" applyFont="1" applyBorder="1" applyAlignment="1">
      <alignment horizontal="center" vertical="center"/>
    </xf>
    <xf numFmtId="0" fontId="32" fillId="2" borderId="104" xfId="2" applyFont="1" applyBorder="1" applyAlignment="1">
      <alignment horizontal="center" vertical="center"/>
    </xf>
    <xf numFmtId="0" fontId="32" fillId="2" borderId="105" xfId="2" applyFont="1" applyBorder="1" applyAlignment="1">
      <alignment horizontal="center" vertical="center"/>
    </xf>
    <xf numFmtId="0" fontId="1" fillId="5" borderId="13" xfId="7" applyBorder="1" applyAlignment="1">
      <alignment horizontal="left" vertical="center" wrapText="1"/>
    </xf>
    <xf numFmtId="0" fontId="1" fillId="5" borderId="58" xfId="7" applyBorder="1" applyAlignment="1">
      <alignment horizontal="left" vertical="center" wrapText="1"/>
    </xf>
    <xf numFmtId="0" fontId="13" fillId="23" borderId="16" xfId="7" applyFont="1" applyFill="1" applyBorder="1">
      <alignment vertical="center" wrapText="1"/>
    </xf>
    <xf numFmtId="0" fontId="78" fillId="3" borderId="16" xfId="3" applyBorder="1" applyAlignment="1" applyProtection="1">
      <alignment horizontal="center" vertical="center" wrapText="1"/>
      <protection locked="0"/>
    </xf>
    <xf numFmtId="168" fontId="6" fillId="14" borderId="16" xfId="1" applyNumberFormat="1" applyFont="1" applyFill="1" applyBorder="1" applyAlignment="1">
      <alignment horizontal="center"/>
    </xf>
    <xf numFmtId="0" fontId="1" fillId="5" borderId="63" xfId="7" applyBorder="1" applyAlignment="1">
      <alignment horizontal="center" vertical="center" wrapText="1"/>
    </xf>
    <xf numFmtId="0" fontId="1" fillId="5" borderId="64" xfId="7" applyBorder="1" applyAlignment="1">
      <alignment horizontal="center" vertical="center" wrapText="1"/>
    </xf>
    <xf numFmtId="0" fontId="0" fillId="14" borderId="17" xfId="0" applyFill="1" applyBorder="1" applyAlignment="1">
      <alignment horizontal="left"/>
    </xf>
    <xf numFmtId="0" fontId="0" fillId="14" borderId="65" xfId="0" applyFill="1" applyBorder="1" applyAlignment="1">
      <alignment horizontal="left"/>
    </xf>
    <xf numFmtId="0" fontId="0" fillId="14" borderId="66" xfId="0" applyFill="1" applyBorder="1" applyAlignment="1">
      <alignment horizontal="left"/>
    </xf>
    <xf numFmtId="0" fontId="0" fillId="14" borderId="67" xfId="0" applyFill="1" applyBorder="1" applyAlignment="1">
      <alignment horizontal="left"/>
    </xf>
    <xf numFmtId="0" fontId="6" fillId="7" borderId="62" xfId="0" applyFont="1" applyFill="1" applyBorder="1" applyAlignment="1">
      <alignment horizontal="left"/>
    </xf>
    <xf numFmtId="0" fontId="6" fillId="7" borderId="21" xfId="0" applyFont="1" applyFill="1" applyBorder="1" applyAlignment="1">
      <alignment horizontal="left"/>
    </xf>
    <xf numFmtId="0" fontId="73" fillId="7" borderId="62" xfId="0" applyFont="1" applyFill="1" applyBorder="1" applyAlignment="1">
      <alignment horizontal="center"/>
    </xf>
    <xf numFmtId="0" fontId="73" fillId="7" borderId="21" xfId="0" applyFont="1" applyFill="1" applyBorder="1" applyAlignment="1">
      <alignment horizontal="center"/>
    </xf>
    <xf numFmtId="0" fontId="0" fillId="3" borderId="13" xfId="3" applyFont="1" applyBorder="1" applyAlignment="1">
      <alignment horizontal="left" vertical="center" wrapText="1"/>
    </xf>
    <xf numFmtId="0" fontId="78" fillId="3" borderId="13" xfId="3" applyBorder="1" applyAlignment="1">
      <alignment horizontal="left" vertical="center" wrapText="1"/>
    </xf>
    <xf numFmtId="0" fontId="33" fillId="5" borderId="68" xfId="7" applyFont="1" applyBorder="1" applyAlignment="1">
      <alignment horizontal="left" vertical="center" wrapText="1"/>
    </xf>
    <xf numFmtId="0" fontId="33" fillId="5" borderId="69" xfId="7" applyFont="1" applyBorder="1" applyAlignment="1">
      <alignment horizontal="left" vertical="center" wrapText="1"/>
    </xf>
    <xf numFmtId="0" fontId="33" fillId="5" borderId="70" xfId="7" applyFont="1" applyBorder="1" applyAlignment="1">
      <alignment horizontal="left" vertical="center" wrapText="1"/>
    </xf>
    <xf numFmtId="168" fontId="6" fillId="7" borderId="16" xfId="1" applyNumberFormat="1" applyFont="1" applyFill="1" applyBorder="1" applyAlignment="1">
      <alignment horizontal="center"/>
    </xf>
    <xf numFmtId="0" fontId="33" fillId="5" borderId="13" xfId="7" applyFont="1" applyBorder="1" applyAlignment="1">
      <alignment horizontal="left" vertical="center" wrapText="1"/>
    </xf>
    <xf numFmtId="0" fontId="1" fillId="5" borderId="114" xfId="7" applyBorder="1" applyAlignment="1">
      <alignment horizontal="left" vertical="center" wrapText="1"/>
    </xf>
    <xf numFmtId="0" fontId="1" fillId="5" borderId="115" xfId="7" applyBorder="1" applyAlignment="1">
      <alignment horizontal="left" vertical="center" wrapText="1"/>
    </xf>
    <xf numFmtId="0" fontId="1" fillId="5" borderId="116" xfId="7" applyBorder="1" applyAlignment="1">
      <alignment horizontal="left" vertical="center" wrapText="1"/>
    </xf>
    <xf numFmtId="0" fontId="1" fillId="5" borderId="16" xfId="7" applyBorder="1" applyAlignment="1">
      <alignment horizontal="center" vertical="center" wrapText="1"/>
    </xf>
    <xf numFmtId="0" fontId="45" fillId="7" borderId="62" xfId="0" applyFont="1" applyFill="1" applyBorder="1" applyAlignment="1">
      <alignment horizontal="left"/>
    </xf>
    <xf numFmtId="0" fontId="45" fillId="7" borderId="60" xfId="0" applyFont="1" applyFill="1" applyBorder="1" applyAlignment="1">
      <alignment horizontal="left"/>
    </xf>
    <xf numFmtId="0" fontId="45" fillId="7" borderId="21" xfId="0" applyFont="1" applyFill="1" applyBorder="1" applyAlignment="1">
      <alignment horizontal="left"/>
    </xf>
    <xf numFmtId="168" fontId="45" fillId="7" borderId="16" xfId="1" applyNumberFormat="1" applyFont="1" applyFill="1" applyBorder="1" applyAlignment="1">
      <alignment horizontal="center"/>
    </xf>
    <xf numFmtId="0" fontId="80" fillId="7" borderId="62" xfId="0" applyFont="1" applyFill="1" applyBorder="1" applyAlignment="1">
      <alignment horizontal="center"/>
    </xf>
    <xf numFmtId="0" fontId="80" fillId="7" borderId="21" xfId="0" applyFont="1" applyFill="1" applyBorder="1" applyAlignment="1">
      <alignment horizontal="center"/>
    </xf>
    <xf numFmtId="164" fontId="0" fillId="14" borderId="15" xfId="1" applyFont="1" applyFill="1" applyBorder="1" applyAlignment="1">
      <alignment horizontal="center"/>
    </xf>
    <xf numFmtId="164" fontId="6" fillId="7" borderId="15" xfId="1" applyFont="1" applyFill="1" applyBorder="1" applyAlignment="1">
      <alignment horizontal="center"/>
    </xf>
    <xf numFmtId="0" fontId="0" fillId="14" borderId="15" xfId="0" applyFill="1" applyBorder="1" applyAlignment="1">
      <alignment horizontal="left"/>
    </xf>
    <xf numFmtId="0" fontId="6" fillId="7" borderId="15" xfId="0" applyFont="1" applyFill="1" applyBorder="1" applyAlignment="1">
      <alignment horizontal="left"/>
    </xf>
    <xf numFmtId="0" fontId="73" fillId="7" borderId="15" xfId="0" applyFont="1" applyFill="1" applyBorder="1" applyAlignment="1">
      <alignment horizontal="center"/>
    </xf>
    <xf numFmtId="0" fontId="1" fillId="5" borderId="15" xfId="7" applyBorder="1" applyAlignment="1">
      <alignment horizontal="center" vertical="center" wrapText="1"/>
    </xf>
    <xf numFmtId="0" fontId="46" fillId="5" borderId="15" xfId="7" applyFont="1" applyBorder="1" applyAlignment="1">
      <alignment horizontal="left" vertical="center" wrapText="1"/>
    </xf>
    <xf numFmtId="0" fontId="78" fillId="3" borderId="15" xfId="3" applyBorder="1" applyAlignment="1">
      <alignment horizontal="center" vertical="center"/>
    </xf>
    <xf numFmtId="0" fontId="5" fillId="5" borderId="15" xfId="7" applyFont="1" applyBorder="1" applyAlignment="1">
      <alignment horizontal="center" vertical="center" wrapText="1"/>
    </xf>
    <xf numFmtId="0" fontId="4" fillId="2" borderId="15" xfId="2" applyFont="1" applyBorder="1">
      <alignment horizontal="left" vertical="center" wrapText="1"/>
    </xf>
    <xf numFmtId="0" fontId="33" fillId="2" borderId="62" xfId="2" applyBorder="1">
      <alignment horizontal="left" vertical="center" wrapText="1"/>
    </xf>
    <xf numFmtId="0" fontId="33" fillId="2" borderId="60" xfId="2" applyBorder="1">
      <alignment horizontal="left" vertical="center" wrapText="1"/>
    </xf>
    <xf numFmtId="0" fontId="33" fillId="2" borderId="21" xfId="2" applyBorder="1">
      <alignment horizontal="left" vertical="center" wrapText="1"/>
    </xf>
    <xf numFmtId="0" fontId="30" fillId="2" borderId="62" xfId="2" applyFont="1" applyBorder="1">
      <alignment horizontal="left" vertical="center" wrapText="1"/>
    </xf>
    <xf numFmtId="0" fontId="30" fillId="2" borderId="60" xfId="2" applyFont="1" applyBorder="1">
      <alignment horizontal="left" vertical="center" wrapText="1"/>
    </xf>
    <xf numFmtId="0" fontId="30" fillId="2" borderId="21" xfId="2" applyFont="1" applyBorder="1">
      <alignment horizontal="left" vertical="center" wrapText="1"/>
    </xf>
    <xf numFmtId="0" fontId="33" fillId="2" borderId="16" xfId="2" applyBorder="1">
      <alignment horizontal="left" vertical="center" wrapText="1"/>
    </xf>
    <xf numFmtId="0" fontId="30" fillId="2" borderId="16" xfId="2" applyFont="1" applyBorder="1">
      <alignment horizontal="left" vertical="center" wrapText="1"/>
    </xf>
    <xf numFmtId="0" fontId="30" fillId="2" borderId="13" xfId="2" applyFont="1" applyBorder="1">
      <alignment horizontal="left" vertical="center" wrapText="1"/>
    </xf>
    <xf numFmtId="0" fontId="33" fillId="2" borderId="13" xfId="2" applyBorder="1">
      <alignment horizontal="left" vertical="center" wrapText="1"/>
    </xf>
    <xf numFmtId="0" fontId="46" fillId="2" borderId="3" xfId="13" applyFont="1">
      <alignment vertical="center" wrapText="1"/>
    </xf>
    <xf numFmtId="0" fontId="4" fillId="2" borderId="1" xfId="2" applyFont="1">
      <alignment horizontal="left" vertical="center" wrapText="1"/>
    </xf>
    <xf numFmtId="0" fontId="4" fillId="2" borderId="68" xfId="2" applyFont="1" applyBorder="1">
      <alignment horizontal="left" vertical="center" wrapText="1"/>
    </xf>
    <xf numFmtId="0" fontId="4" fillId="2" borderId="69" xfId="2" applyFont="1" applyBorder="1">
      <alignment horizontal="left" vertical="center" wrapText="1"/>
    </xf>
    <xf numFmtId="0" fontId="4" fillId="2" borderId="70" xfId="2" applyFont="1" applyBorder="1">
      <alignment horizontal="left" vertical="center" wrapText="1"/>
    </xf>
    <xf numFmtId="0" fontId="78" fillId="3" borderId="1" xfId="3" applyAlignment="1">
      <alignment horizontal="left"/>
    </xf>
    <xf numFmtId="0" fontId="47" fillId="2" borderId="84" xfId="2" applyFont="1" applyBorder="1" applyAlignment="1">
      <alignment horizontal="left" vertical="center"/>
    </xf>
    <xf numFmtId="0" fontId="47" fillId="2" borderId="85" xfId="2" applyFont="1" applyBorder="1" applyAlignment="1">
      <alignment horizontal="left" vertical="center"/>
    </xf>
    <xf numFmtId="0" fontId="47" fillId="2" borderId="86" xfId="2" applyFont="1" applyBorder="1" applyAlignment="1">
      <alignment horizontal="left" vertical="center"/>
    </xf>
    <xf numFmtId="0" fontId="18" fillId="7" borderId="68" xfId="11" applyFont="1" applyBorder="1" applyAlignment="1">
      <alignment horizontal="left"/>
    </xf>
    <xf numFmtId="0" fontId="18" fillId="7" borderId="69" xfId="11" applyFont="1" applyBorder="1" applyAlignment="1">
      <alignment horizontal="left"/>
    </xf>
    <xf numFmtId="0" fontId="18" fillId="7" borderId="70" xfId="11" applyFont="1" applyBorder="1" applyAlignment="1">
      <alignment horizontal="left"/>
    </xf>
    <xf numFmtId="0" fontId="78" fillId="7" borderId="68" xfId="11" applyBorder="1" applyAlignment="1">
      <alignment horizontal="left"/>
    </xf>
    <xf numFmtId="0" fontId="78" fillId="7" borderId="69" xfId="11" applyBorder="1" applyAlignment="1">
      <alignment horizontal="left"/>
    </xf>
    <xf numFmtId="0" fontId="78" fillId="7" borderId="70" xfId="11" applyBorder="1" applyAlignment="1">
      <alignment horizontal="left"/>
    </xf>
    <xf numFmtId="0" fontId="45" fillId="7" borderId="68" xfId="11" applyFont="1" applyBorder="1" applyAlignment="1">
      <alignment horizontal="left"/>
    </xf>
    <xf numFmtId="0" fontId="45" fillId="7" borderId="69" xfId="11" applyFont="1" applyBorder="1" applyAlignment="1">
      <alignment horizontal="left"/>
    </xf>
    <xf numFmtId="0" fontId="45" fillId="7" borderId="70" xfId="11" applyFont="1" applyBorder="1" applyAlignment="1">
      <alignment horizontal="left"/>
    </xf>
    <xf numFmtId="0" fontId="27" fillId="14" borderId="62" xfId="0" applyFont="1" applyFill="1" applyBorder="1" applyAlignment="1">
      <alignment horizontal="left" vertical="top" wrapText="1"/>
    </xf>
    <xf numFmtId="0" fontId="0" fillId="14" borderId="60" xfId="0" applyFill="1" applyBorder="1" applyAlignment="1">
      <alignment horizontal="left" vertical="top"/>
    </xf>
    <xf numFmtId="0" fontId="0" fillId="14" borderId="21" xfId="0" applyFill="1" applyBorder="1" applyAlignment="1">
      <alignment horizontal="left" vertical="top"/>
    </xf>
    <xf numFmtId="0" fontId="13" fillId="0" borderId="0" xfId="0" applyFont="1" applyAlignment="1">
      <alignment horizontal="left"/>
    </xf>
    <xf numFmtId="0" fontId="24" fillId="11" borderId="87" xfId="0" applyFont="1" applyFill="1" applyBorder="1" applyAlignment="1">
      <alignment horizontal="center" wrapText="1"/>
    </xf>
    <xf numFmtId="0" fontId="24" fillId="11" borderId="88" xfId="0" applyFont="1" applyFill="1" applyBorder="1" applyAlignment="1">
      <alignment horizontal="center" wrapText="1"/>
    </xf>
    <xf numFmtId="0" fontId="24" fillId="11" borderId="89" xfId="0" applyFont="1" applyFill="1" applyBorder="1" applyAlignment="1">
      <alignment horizontal="center" wrapText="1"/>
    </xf>
    <xf numFmtId="0" fontId="24" fillId="11" borderId="90" xfId="0" applyFont="1" applyFill="1" applyBorder="1" applyAlignment="1">
      <alignment horizontal="center" wrapText="1"/>
    </xf>
    <xf numFmtId="0" fontId="5" fillId="24" borderId="0" xfId="0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5" fillId="2" borderId="89" xfId="0" applyFont="1" applyFill="1" applyBorder="1" applyAlignment="1">
      <alignment horizontal="left"/>
    </xf>
    <xf numFmtId="0" fontId="5" fillId="2" borderId="91" xfId="0" applyFont="1" applyFill="1" applyBorder="1" applyAlignment="1">
      <alignment horizontal="left"/>
    </xf>
    <xf numFmtId="0" fontId="24" fillId="11" borderId="87" xfId="0" applyFont="1" applyFill="1" applyBorder="1" applyAlignment="1">
      <alignment horizontal="left"/>
    </xf>
    <xf numFmtId="0" fontId="24" fillId="11" borderId="5" xfId="0" applyFont="1" applyFill="1" applyBorder="1" applyAlignment="1">
      <alignment horizontal="left"/>
    </xf>
    <xf numFmtId="0" fontId="1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4" fillId="2" borderId="92" xfId="0" applyFont="1" applyFill="1" applyBorder="1" applyAlignment="1">
      <alignment horizontal="left"/>
    </xf>
    <xf numFmtId="0" fontId="24" fillId="2" borderId="93" xfId="0" applyFont="1" applyFill="1" applyBorder="1" applyAlignment="1">
      <alignment horizontal="left"/>
    </xf>
    <xf numFmtId="0" fontId="11" fillId="13" borderId="94" xfId="0" applyFont="1" applyFill="1" applyBorder="1" applyAlignment="1">
      <alignment horizontal="center" vertical="top" wrapText="1"/>
    </xf>
    <xf numFmtId="0" fontId="11" fillId="13" borderId="95" xfId="0" applyFont="1" applyFill="1" applyBorder="1" applyAlignment="1">
      <alignment horizontal="center" vertical="top" wrapText="1"/>
    </xf>
    <xf numFmtId="0" fontId="11" fillId="13" borderId="96" xfId="0" applyFont="1" applyFill="1" applyBorder="1" applyAlignment="1">
      <alignment horizontal="center" vertical="top" wrapText="1"/>
    </xf>
    <xf numFmtId="0" fontId="13" fillId="0" borderId="49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11" fillId="13" borderId="94" xfId="0" applyFont="1" applyFill="1" applyBorder="1" applyAlignment="1">
      <alignment horizontal="left" vertical="top" wrapText="1"/>
    </xf>
    <xf numFmtId="0" fontId="11" fillId="13" borderId="95" xfId="0" applyFont="1" applyFill="1" applyBorder="1" applyAlignment="1">
      <alignment horizontal="left" vertical="top" wrapText="1"/>
    </xf>
    <xf numFmtId="0" fontId="11" fillId="13" borderId="96" xfId="0" applyFont="1" applyFill="1" applyBorder="1" applyAlignment="1">
      <alignment horizontal="left" vertical="top" wrapText="1"/>
    </xf>
    <xf numFmtId="0" fontId="13" fillId="0" borderId="97" xfId="0" applyFont="1" applyBorder="1" applyAlignment="1">
      <alignment horizontal="left" vertical="top" wrapText="1"/>
    </xf>
    <xf numFmtId="0" fontId="13" fillId="0" borderId="98" xfId="0" applyFont="1" applyBorder="1" applyAlignment="1">
      <alignment horizontal="left" vertical="top" wrapText="1"/>
    </xf>
    <xf numFmtId="0" fontId="13" fillId="0" borderId="99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0" fillId="0" borderId="49" xfId="0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0" fillId="0" borderId="49" xfId="0" applyBorder="1" applyAlignment="1">
      <alignment vertical="top" wrapText="1"/>
    </xf>
    <xf numFmtId="0" fontId="0" fillId="0" borderId="50" xfId="0" applyBorder="1" applyAlignment="1">
      <alignment vertical="top" wrapText="1"/>
    </xf>
    <xf numFmtId="0" fontId="0" fillId="0" borderId="51" xfId="0" applyBorder="1" applyAlignment="1">
      <alignment vertical="top" wrapText="1"/>
    </xf>
  </cellXfs>
  <cellStyles count="21">
    <cellStyle name="Hyperkobling 2" xfId="10" xr:uid="{00000000-0005-0000-0000-00000D000000}"/>
    <cellStyle name="Komma 3" xfId="8" xr:uid="{00000000-0005-0000-0000-00000B000000}"/>
    <cellStyle name="Komma 3 2" xfId="19" xr:uid="{00000000-0005-0000-0000-000016000000}"/>
    <cellStyle name="Komma 3 3" xfId="16" xr:uid="{00000000-0005-0000-0000-000013000000}"/>
    <cellStyle name="Leverandørs besvarelse" xfId="4" xr:uid="{00000000-0005-0000-0000-000008000000}"/>
    <cellStyle name="Merknad" xfId="14" builtinId="10"/>
    <cellStyle name="Normal" xfId="0" builtinId="0"/>
    <cellStyle name="Normal 2" xfId="5" xr:uid="{00000000-0005-0000-0000-000009000000}"/>
    <cellStyle name="Nøytral 2" xfId="9" xr:uid="{00000000-0005-0000-0000-00000C000000}"/>
    <cellStyle name="Oppdragsgiver" xfId="3" xr:uid="{00000000-0005-0000-0000-000007000000}"/>
    <cellStyle name="Oppdragsgiver fyller ut" xfId="12" xr:uid="{00000000-0005-0000-0000-00000F000000}"/>
    <cellStyle name="Oppdragsgiver fyller ut 2" xfId="20" xr:uid="{00000000-0005-0000-0000-000017000000}"/>
    <cellStyle name="Oppdragsgiver fyller ut 3" xfId="17" xr:uid="{00000000-0005-0000-0000-000014000000}"/>
    <cellStyle name="Prosent" xfId="6" builtinId="5"/>
    <cellStyle name="Radoverskrift" xfId="2" xr:uid="{00000000-0005-0000-0000-000006000000}"/>
    <cellStyle name="Radunderoverskrift" xfId="13" xr:uid="{00000000-0005-0000-0000-000010000000}"/>
    <cellStyle name="Sykehusinnkjøp" xfId="11" xr:uid="{00000000-0005-0000-0000-00000E000000}"/>
    <cellStyle name="Tabellinndelinger" xfId="7" xr:uid="{00000000-0005-0000-0000-00000A000000}"/>
    <cellStyle name="Valuta" xfId="1" builtinId="4"/>
    <cellStyle name="Valuta 2" xfId="18" xr:uid="{00000000-0005-0000-0000-000015000000}"/>
    <cellStyle name="Valuta 3" xfId="15" xr:uid="{00000000-0005-0000-0000-000012000000}"/>
  </cellStyles>
  <dxfs count="341">
    <dxf>
      <font>
        <color rgb="FF9C0006"/>
      </font>
      <fill>
        <patternFill>
          <fgColor rgb="FFFFC7CE"/>
          <bgColor rgb="FFFFC7CE"/>
        </patternFill>
      </fill>
    </dxf>
    <dxf>
      <font>
        <color theme="0" tint="-4.9958800012207406E-2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338D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DAE9F8"/>
      </font>
    </dxf>
    <dxf>
      <font>
        <color theme="1"/>
      </font>
      <fill>
        <patternFill>
          <bgColor theme="0" tint="-4.9958800012207406E-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0"/>
      </font>
      <fill>
        <patternFill>
          <bgColor rgb="FF00338D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DAE9F8"/>
      </font>
    </dxf>
    <dxf>
      <font>
        <color theme="1"/>
      </font>
      <fill>
        <patternFill>
          <bgColor theme="0" tint="-4.9958800012207406E-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1"/>
      </font>
      <fill>
        <patternFill>
          <bgColor rgb="FFFFFFCC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0"/>
      </font>
      <fill>
        <patternFill>
          <bgColor rgb="FF4D93D9"/>
        </patternFill>
      </fill>
      <border>
        <left style="thin">
          <color rgb="FF4D93D9"/>
        </left>
        <right style="thin">
          <color rgb="FF4D93D9"/>
        </right>
        <top style="thin">
          <color rgb="FF4D93D9"/>
        </top>
        <bottom style="thin">
          <color rgb="FF4D93D9"/>
        </bottom>
      </border>
    </dxf>
    <dxf>
      <font>
        <color theme="1"/>
      </font>
      <fill>
        <patternFill>
          <bgColor theme="0" tint="-0.1499374370555742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C3DCEF"/>
      </font>
    </dxf>
    <dxf>
      <font>
        <color theme="0"/>
      </font>
      <fill>
        <patternFill>
          <bgColor rgb="FF00338D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1"/>
      </font>
      <fill>
        <patternFill>
          <bgColor theme="0" tint="-4.9958800012207406E-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0" tint="-0.1499374370555742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CC"/>
        </patternFill>
      </fill>
    </dxf>
    <dxf>
      <font>
        <b/>
        <i val="0"/>
        <color rgb="FFC00000"/>
      </font>
      <fill>
        <patternFill>
          <bgColor rgb="FFFFCCCC"/>
        </patternFill>
      </fill>
    </dxf>
    <dxf>
      <font>
        <b/>
        <i val="0"/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176" formatCode="_ \¥\ * #,##0.00_ ;_ \¥\ * \-#,##0.00_ ;_ \¥\ * &quot;-&quot;_ ;_ @_ "/>
    </dxf>
    <dxf>
      <numFmt numFmtId="177" formatCode="_ \C\H\F\ * #,##0.00_ ;_ \C\H\F\ * \-#,##0.00_ ;_ \C\H\F\ * &quot;-&quot;_ ;_ @_ "/>
    </dxf>
    <dxf>
      <numFmt numFmtId="178" formatCode="_ * #,##0_ ;_ * \-#,##0_ ;_ * &quot;-&quot;_ ;_ @_ "/>
    </dxf>
    <dxf>
      <numFmt numFmtId="179" formatCode="_ &quot;kr&quot;\ * #,##0_ ;_ &quot;kr&quot;\ * \-#,##0_ ;_ &quot;kr&quot;\ * &quot;-&quot;_ ;_ @_ "/>
    </dxf>
    <dxf>
      <numFmt numFmtId="179" formatCode="_ &quot;kr&quot;\ * #,##0_ ;_ &quot;kr&quot;\ * \-#,##0_ ;_ &quot;kr&quot;\ * &quot;-&quot;_ ;_ @_ "/>
    </dxf>
    <dxf>
      <numFmt numFmtId="180" formatCode="_ \$\ * #,##0.00_ ;_ \$\ * \-#,##0.00_ ;_ \$\ * &quot;-&quot;_ ;_ @_ "/>
    </dxf>
    <dxf>
      <numFmt numFmtId="181" formatCode="_ \€\ * #,##0.00_ ;_ \€\ * \-#,##0.00_ ;_ \€\ * &quot;-&quot;_ ;_ @_ "/>
    </dxf>
    <dxf>
      <numFmt numFmtId="182" formatCode="_ \£\ * #,##0.00_ ;_ \£\ * \-#,##0.00_ ;_ \£\ * &quot;-&quot;_ ;_ @_ "/>
    </dxf>
    <dxf>
      <numFmt numFmtId="179" formatCode="_ &quot;kr&quot;\ * #,##0_ ;_ &quot;kr&quot;\ * \-#,##0_ ;_ &quot;kr&quot;\ * &quot;-&quot;_ ;_ @_ "/>
    </dxf>
    <dxf>
      <font>
        <color rgb="FF9C0006"/>
      </font>
      <fill>
        <patternFill>
          <bgColor rgb="FFFFC7CE"/>
        </patternFill>
      </fill>
    </dxf>
    <dxf>
      <numFmt numFmtId="179" formatCode="_ &quot;kr&quot;\ * #,##0_ ;_ &quot;kr&quot;\ * \-#,##0_ ;_ &quot;kr&quot;\ * &quot;-&quot;_ ;_ @_ "/>
    </dxf>
    <dxf>
      <numFmt numFmtId="183" formatCode="&quot;-&quot;"/>
    </dxf>
    <dxf>
      <font>
        <color rgb="FF9C0006"/>
      </font>
      <fill>
        <patternFill>
          <bgColor rgb="FFFFC7CE"/>
        </patternFill>
      </fill>
    </dxf>
    <dxf>
      <numFmt numFmtId="168" formatCode="_ &quot;kr&quot;\ * #,##0_ ;_ &quot;kr&quot;\ * \-#,##0_ ;_ &quot;kr&quot;\ * &quot;-&quot;??_ ;_ @_ "/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8" formatCode="_ &quot;kr&quot;\ * #,##0_ ;_ &quot;kr&quot;\ * \-#,##0_ ;_ &quot;kr&quot;\ * &quot;-&quot;??_ ;_ @_ "/>
      <alignment horizontal="center" vertical="center" textRotation="0" shrinkToFit="0" readingOrder="0"/>
      <border>
        <left style="thin">
          <color rgb="FF215E9B"/>
        </left>
        <right/>
        <top style="thin">
          <color rgb="FF215E9B"/>
        </top>
        <bottom style="thin">
          <color rgb="FF215E9B"/>
        </bottom>
      </border>
      <protection locked="0" hidden="1"/>
    </dxf>
    <dxf>
      <numFmt numFmtId="164" formatCode="_ &quot;kr&quot;\ * #,##0.00_ ;_ &quot;kr&quot;\ * \-#,##0.00_ ;_ &quot;kr&quot;\ * &quot;-&quot;??_ ;_ @_ "/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ill>
        <patternFill patternType="solid">
          <bgColor rgb="FFFFFFCC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ill>
        <patternFill patternType="solid">
          <bgColor theme="0" tint="-4.9958800012207406E-2"/>
        </patternFill>
      </fill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shrinkToFit="0" readingOrder="0"/>
      <border>
        <left/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border>
        <top style="thin">
          <color auto="1"/>
        </top>
      </border>
    </dxf>
    <dxf>
      <fill>
        <patternFill patternType="solid">
          <bgColor rgb="FFC3DCEF"/>
        </patternFill>
      </fill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fill>
        <patternFill patternType="solid">
          <bgColor rgb="FFC3DCEF"/>
        </patternFill>
      </fill>
      <alignment horizontal="center" vertical="center" textRotation="0" shrinkToFit="0" readingOrder="0"/>
      <protection locked="0" hidden="1"/>
    </dxf>
    <dxf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</dxf>
    <dxf>
      <numFmt numFmtId="168" formatCode="_ &quot;kr&quot;\ * #,##0_ ;_ &quot;kr&quot;\ * \-#,##0_ ;_ &quot;kr&quot;\ * &quot;-&quot;??_ ;_ @_ "/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rgb="FFF2F2F2"/>
        </patternFill>
      </fill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" formatCode="0"/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numFmt numFmtId="0" formatCode="General"/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theme="3" tint="0.249977111117893"/>
        </top>
      </border>
    </dxf>
    <dxf>
      <alignment vertical="center" textRotation="0" wrapText="0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vertical="center" textRotation="0" shrinkToFit="0" readingOrder="0"/>
      <protection locked="0" hidden="1"/>
    </dxf>
    <dxf>
      <border>
        <bottom style="thin">
          <color theme="3" tint="0.249977111117893"/>
        </bottom>
      </border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numFmt numFmtId="168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protection locked="0" hidden="1"/>
    </dxf>
    <dxf>
      <numFmt numFmtId="0" formatCode="General"/>
      <alignment horizontal="left" vertical="center" textRotation="0" wrapText="1" shrinkToFit="0" readingOrder="0"/>
      <protection locked="0" hidden="1"/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numFmt numFmtId="168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protection locked="0" hidden="1"/>
    </dxf>
    <dxf>
      <numFmt numFmtId="0" formatCode="General"/>
      <alignment horizontal="left" vertical="center" textRotation="0" wrapText="1" shrinkToFit="0" readingOrder="0"/>
      <protection locked="0" hidden="1"/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 &quot;kr&quot;\ * #,##0.00_ ;_ &quot;kr&quot;\ * \-#,##0.00_ ;_ &quot;kr&quot;\ * &quot;-&quot;??_ ;_ @_ "/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/>
      </font>
      <numFmt numFmtId="168" formatCode="_ &quot;kr&quot;\ * #,##0_ ;_ &quot;kr&quot;\ * \-#,##0_ ;_ &quot;kr&quot;\ * &quot;-&quot;??_ ;_ @_ "/>
      <alignment horizontal="general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 &quot;kr&quot;\ * #,##0.00_ ;_ &quot;kr&quot;\ * \-#,##0.00_ ;_ &quot;kr&quot;\ * &quot;-&quot;??_ ;_ @_ "/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4" formatCode="_ &quot;kr&quot;\ * #,##0.00_ ;_ &quot;kr&quot;\ * \-#,##0.00_ ;_ &quot;kr&quot;\ * &quot;-&quot;??_ ;_ @_ "/>
      <fill>
        <patternFill patternType="solid">
          <bgColor rgb="FFFFFFCC"/>
        </patternFill>
      </fill>
      <alignment horizontal="righ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  <fill>
        <patternFill patternType="solid">
          <fgColor indexed="64"/>
          <bgColor theme="0" tint="-0.249946592608417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border>
        <top style="thin">
          <color auto="1"/>
        </top>
      </border>
    </dxf>
    <dxf>
      <font>
        <strike val="0"/>
        <u val="none"/>
        <sz val="11"/>
        <color auto="1"/>
        <name val="Aptos Narrow"/>
        <family val="2"/>
      </font>
      <fill>
        <patternFill patternType="solid">
          <bgColor theme="0" tint="-0.24994659260841701"/>
        </patternFill>
      </fill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 &quot;kr&quot;\ * #,##0.00_ ;_ &quot;kr&quot;\ * \-#,##0.00_ ;_ &quot;kr&quot;\ * &quot;-&quot;??_ ;_ @_ "/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8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  <right/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/>
        <i val="0"/>
        <strike val="0"/>
        <u val="none"/>
        <sz val="11"/>
        <color rgb="FFFFFFFF"/>
        <name val="Aptos Narrow"/>
        <family val="2"/>
      </font>
      <fill>
        <patternFill patternType="solid">
          <fgColor rgb="FF000000"/>
          <bgColor rgb="FF4D93D9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 &quot;kr&quot;\ * #,##0.00_ ;_ &quot;kr&quot;\ * \-#,##0.00_ ;_ &quot;kr&quot;\ * &quot;-&quot;??_ ;_ @_ "/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8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  <fill>
        <patternFill patternType="solid">
          <fgColor indexed="64"/>
          <bgColor theme="0" tint="-0.249946592608417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46592608417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strike val="0"/>
        <u val="none"/>
        <sz val="11"/>
        <color auto="1"/>
        <name val="Aptos Narrow"/>
        <family val="2"/>
      </font>
      <fill>
        <patternFill patternType="solid">
          <bgColor theme="0" tint="-0.24994659260841701"/>
        </patternFill>
      </fill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/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0" formatCode="General"/>
      <fill>
        <patternFill patternType="solid">
          <bgColor rgb="FFFFFFCC"/>
        </patternFill>
      </fill>
      <alignment horizontal="left" vertical="center" textRotation="0" wrapText="1" shrinkToFit="0" readingOrder="0"/>
      <border>
        <left style="thin">
          <color rgb="FF00338D"/>
        </left>
        <right/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numFmt numFmtId="168" formatCode="_ &quot;kr&quot;\ * #,##0_ ;_ &quot;kr&quot;\ * \-#,##0_ ;_ &quot;kr&quot;\ * &quot;-&quot;??_ ;_ @_ "/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rgb="FFF2F2F2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0" formatCode="General"/>
      <fill>
        <patternFill patternType="solid">
          <bgColor rgb="FFFFFFCC"/>
        </patternFill>
      </fill>
      <alignment horizontal="left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0" formatCode="General"/>
      <fill>
        <patternFill patternType="solid">
          <bgColor rgb="FFFFFFCC"/>
        </patternFill>
      </fill>
      <alignment horizontal="left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rgb="FFFFFFFF"/>
        <name val="Aptos Narrow"/>
        <family val="2"/>
      </font>
      <fill>
        <patternFill patternType="solid">
          <fgColor rgb="FF000000"/>
          <bgColor rgb="FF4D93D9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0" formatCode="General"/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" formatCode="0"/>
      <alignment horizontal="left" vertical="center" textRotation="0" wrapText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0" formatCode="General"/>
      <alignment horizontal="left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" formatCode="0"/>
      <alignment horizontal="left" vertical="center" textRotation="0" wrapText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color rgb="FF000000"/>
      </font>
      <numFmt numFmtId="0" formatCode="General"/>
      <fill>
        <patternFill patternType="solid">
          <bgColor rgb="FFF2F2F2"/>
        </patternFill>
      </fill>
      <alignment horizontal="left" vertical="center" textRotation="0" wrapText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0" formatCode="General"/>
      <fill>
        <patternFill patternType="solid">
          <bgColor rgb="FFF2F2F2"/>
        </patternFill>
      </fill>
      <alignment horizontal="left" vertical="center" textRotation="0" wrapText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338D"/>
        </right>
        <top style="thin">
          <color rgb="FF00338D"/>
        </top>
        <bottom/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0" formatCode="General"/>
      <fill>
        <patternFill patternType="solid">
          <bgColor rgb="FFF2F2F2"/>
        </patternFill>
      </fill>
      <alignment horizontal="center" vertical="center" textRotation="0" wrapText="0" shrinkToFit="0" readingOrder="0"/>
      <border>
        <left/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border>
        <top style="thin">
          <color rgb="FF00338D"/>
        </top>
      </border>
    </dxf>
    <dxf>
      <alignment vertical="center" textRotation="0" shrinkToFit="0" readingOrder="0"/>
      <border>
        <left style="thin">
          <color rgb="FF00338D"/>
        </left>
        <right style="thin">
          <color rgb="FF00338D"/>
        </right>
        <top/>
        <bottom/>
        <vertical style="thin">
          <color rgb="FF00338D"/>
        </vertical>
        <horizontal style="thin">
          <color rgb="FF00338D"/>
        </horizontal>
      </border>
      <protection locked="0" hidden="1"/>
    </dxf>
    <dxf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alignment vertical="center" textRotation="0" shrinkToFit="0" readingOrder="0"/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/>
        <top style="thin">
          <color rgb="FF00338D"/>
        </top>
        <bottom/>
      </border>
    </dxf>
    <dxf>
      <alignment vertical="center" textRotation="0" shrinkToFit="0" readingOrder="0"/>
      <border>
        <left style="thin">
          <color rgb="FF00338D"/>
        </left>
        <right/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/>
        <top/>
        <bottom style="thin">
          <color auto="1"/>
        </bottom>
      </border>
      <protection locked="0" hidden="1"/>
    </dxf>
    <dxf>
      <numFmt numFmtId="168" formatCode="_ &quot;kr&quot;\ * #,##0_ ;_ &quot;kr&quot;\ * \-#,##0_ ;_ &quot;kr&quot;\ * &quot;-&quot;??_ ;_ @_ "/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68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68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alignment vertical="center" textRotation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color rgb="FF000000"/>
      </font>
      <numFmt numFmtId="1" formatCode="0"/>
      <fill>
        <patternFill patternType="solid">
          <bgColor rgb="FFF2F2F2"/>
        </patternFill>
      </fill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338D"/>
        </right>
        <top style="thin">
          <color rgb="FF00338D"/>
        </top>
        <bottom/>
      </border>
    </dxf>
    <dxf>
      <alignment horizontal="general" vertical="center" textRotation="0" wrapText="1" shrinkToFit="0" readingOrder="0"/>
      <border>
        <left/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/>
        <right style="thin">
          <color auto="1"/>
        </right>
        <top/>
        <bottom style="thin">
          <color auto="1"/>
        </bottom>
      </border>
      <protection locked="0" hidden="1"/>
    </dxf>
    <dxf>
      <border>
        <top style="thin">
          <color rgb="FF00338D"/>
        </top>
      </border>
    </dxf>
    <dxf>
      <fill>
        <patternFill patternType="solid">
          <bgColor theme="0" tint="-0.14996795556505021"/>
        </patternFill>
      </fill>
      <alignment vertical="center" textRotation="0" shrinkToFit="0" readingOrder="0"/>
      <border>
        <left style="thin">
          <color rgb="FF00338D"/>
        </left>
        <right style="thin">
          <color rgb="FF00338D"/>
        </right>
        <top/>
        <bottom/>
        <vertical style="thin">
          <color rgb="FF00338D"/>
        </vertical>
        <horizontal style="thin">
          <color rgb="FF00338D"/>
        </horizontal>
      </border>
      <protection locked="0" hidden="1"/>
    </dxf>
    <dxf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/>
        <bottom/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8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numFmt numFmtId="168" formatCode="_ &quot;kr&quot;\ * #,##0_ ;_ &quot;kr&quot;\ * \-#,##0_ ;_ &quot;kr&quot;\ * &quot;-&quot;??_ ;_ @_ "/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8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bgColor theme="0" tint="-0.14996795556505021"/>
        </patternFill>
      </fill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center" vertical="bottom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left" vertical="center" textRotation="0" wrapText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6795556505021"/>
        </patternFill>
      </fill>
      <alignment horizontal="center" vertical="bottom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54222235786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border>
        <top style="thin">
          <color rgb="FF000000"/>
        </top>
      </border>
    </dxf>
    <dxf>
      <font>
        <strike val="0"/>
        <u val="none"/>
        <sz val="11"/>
        <color auto="1"/>
        <name val="Aptos Narrow"/>
        <family val="2"/>
      </font>
      <fill>
        <patternFill patternType="solid">
          <fgColor rgb="FF000000"/>
          <bgColor rgb="FFD9D9D9"/>
        </patternFill>
      </fill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  <protection locked="0" hidden="1"/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  <protection locked="0" hidden="1"/>
    </dxf>
  </dxfs>
  <tableStyles count="0" defaultTableStyle="TableStyleMedium2" defaultPivotStyle="PivotStyleLight16"/>
  <colors>
    <mruColors>
      <color rgb="FFFFCCC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506191</xdr:colOff>
      <xdr:row>3</xdr:row>
      <xdr:rowOff>82550</xdr:rowOff>
    </xdr:to>
    <xdr:pic>
      <xdr:nvPicPr>
        <xdr:cNvPr id="3" name="Bilde 2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E78E3A6F-2E9B-AFFE-8238-B00449D71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17241</xdr:colOff>
      <xdr:row>3</xdr:row>
      <xdr:rowOff>85725</xdr:rowOff>
    </xdr:to>
    <xdr:pic>
      <xdr:nvPicPr>
        <xdr:cNvPr id="2" name="Bilde 1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34CF4595-6633-4C7E-961E-1B1C9D99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1496791</xdr:colOff>
      <xdr:row>3</xdr:row>
      <xdr:rowOff>82550</xdr:rowOff>
    </xdr:to>
    <xdr:pic>
      <xdr:nvPicPr>
        <xdr:cNvPr id="2" name="Bilde 1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50E33F54-CB79-4633-9D51-C6A1F7856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1026891</xdr:colOff>
      <xdr:row>3</xdr:row>
      <xdr:rowOff>85725</xdr:rowOff>
    </xdr:to>
    <xdr:pic>
      <xdr:nvPicPr>
        <xdr:cNvPr id="2" name="Bilde 1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8EEF8641-7685-485A-BB99-A6B6F6D0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1363441</xdr:colOff>
      <xdr:row>3</xdr:row>
      <xdr:rowOff>82550</xdr:rowOff>
    </xdr:to>
    <xdr:pic>
      <xdr:nvPicPr>
        <xdr:cNvPr id="2" name="Bilde 1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8139AB1D-EAE1-4B2F-AEC7-99F4F6E14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1150716</xdr:colOff>
      <xdr:row>3</xdr:row>
      <xdr:rowOff>85725</xdr:rowOff>
    </xdr:to>
    <xdr:pic>
      <xdr:nvPicPr>
        <xdr:cNvPr id="3" name="Bilde 2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D964C693-F1BC-442C-82A9-A0F202E9B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1503141</xdr:colOff>
      <xdr:row>3</xdr:row>
      <xdr:rowOff>82550</xdr:rowOff>
    </xdr:to>
    <xdr:pic>
      <xdr:nvPicPr>
        <xdr:cNvPr id="2" name="Bilde 1" descr="Et bilde som inneholder Font, tekst, logo, design&#10;&#10;Automatisk generert beskrivelse">
          <a:extLst>
            <a:ext uri="{FF2B5EF4-FFF2-40B4-BE49-F238E27FC236}">
              <a16:creationId xmlns:a16="http://schemas.microsoft.com/office/drawing/2014/main" id="{BE6A241A-748E-4100-931A-EB0FD03FE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0500"/>
          <a:ext cx="1950816" cy="4667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12</xdr:row>
      <xdr:rowOff>62865</xdr:rowOff>
    </xdr:from>
    <xdr:to>
      <xdr:col>8</xdr:col>
      <xdr:colOff>323850</xdr:colOff>
      <xdr:row>19</xdr:row>
      <xdr:rowOff>142875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6998EE3-2143-7FF4-6423-FB0D32F42231}"/>
            </a:ext>
          </a:extLst>
        </xdr:cNvPr>
        <xdr:cNvSpPr txBox="1"/>
      </xdr:nvSpPr>
      <xdr:spPr>
        <a:xfrm>
          <a:off x="781050" y="3314700"/>
          <a:ext cx="9077325" cy="1409700"/>
        </a:xfrm>
        <a:prstGeom prst="rect">
          <a:avLst/>
        </a:prstGeom>
        <a:solidFill>
          <a:srgbClr val="FFFF00"/>
        </a:solidFill>
        <a:ln w="9525" cmpd="sng">
          <a:solidFill>
            <a:schemeClr val="bg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r>
            <a:rPr lang="nb-NO" sz="1600">
              <a:solidFill>
                <a:schemeClr val="tx1"/>
              </a:solidFill>
            </a:rPr>
            <a:t>Denne arkfanen skal fylles ut av valgt(e) Leverandør(er) ved avtaleinngåelse.</a:t>
          </a:r>
        </a:p>
        <a:p>
          <a:r>
            <a:rPr lang="nb-NO" sz="1600">
              <a:solidFill>
                <a:schemeClr val="tx1"/>
              </a:solidFill>
            </a:rPr>
            <a:t>Skjemaet benyttes til å klargjøre implementering av avtale i Kundens systemer. </a:t>
          </a:r>
        </a:p>
        <a:p>
          <a:endParaRPr lang="nb-NO" sz="1600"/>
        </a:p>
        <a:p>
          <a:r>
            <a:rPr lang="nb-NO" sz="1600">
              <a:solidFill>
                <a:schemeClr val="tx1"/>
              </a:solidFill>
            </a:rPr>
            <a:t>Valgt(e) Leverandør(er) er forpliktet til å ferdigstille denne arkfanen før avtalen signeres av partene.</a:t>
          </a:r>
        </a:p>
        <a:p>
          <a:r>
            <a:rPr lang="nb-NO" sz="1600">
              <a:solidFill>
                <a:schemeClr val="tx1"/>
              </a:solidFill>
            </a:rPr>
            <a:t>Det er ikke anledning til å endre priser, salgsenhet ol.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Hovedartikkel" displayName="Hovedartikkel" ref="B7:N12" headerRowCount="0" totalsRowCount="1" headerRowDxfId="233" dataDxfId="231" totalsRowDxfId="229" headerRowBorderDxfId="232" tableBorderDxfId="230" headerRowCellStyle="Tabellinndelinger">
  <tableColumns count="13">
    <tableColumn id="9" xr3:uid="{00000000-0010-0000-0000-000009000000}" name="Ref nr." totalsRowFunction="custom" headerRowDxfId="228" dataDxfId="227" totalsRowDxfId="226">
      <calculatedColumnFormula>"1."&amp;TEXT(ROWS(#REF!),"0")</calculatedColumnFormula>
      <totalsRowFormula>"1."&amp;TEXT(ROWS($B$8:B12),"0")</totalsRowFormula>
    </tableColumn>
    <tableColumn id="12" xr3:uid="{00000000-0010-0000-0000-00000C000000}" name="Link til LCC 1" totalsRowLabel="SUM HOVEDARTIKLER" headerRowDxfId="225" dataDxfId="224" totalsRowDxfId="223" dataCellStyle="Oppdragsgiver"/>
    <tableColumn id="1" xr3:uid="{00000000-0010-0000-0000-000001000000}" name="Oppdragsgivers artikkelnummer" headerRowDxfId="222" dataDxfId="221" totalsRowDxfId="220" dataCellStyle="Oppdragsgiver"/>
    <tableColumn id="2" xr3:uid="{00000000-0010-0000-0000-000002000000}" name="Oppdragsgivers Artikkelnavn" headerRowDxfId="219" dataDxfId="218" totalsRowDxfId="217"/>
    <tableColumn id="3" xr3:uid="{00000000-0010-0000-0000-000003000000}" name="Oppdragivers kommentar" headerRowDxfId="216" dataDxfId="215" totalsRowDxfId="214"/>
    <tableColumn id="4" xr3:uid="{00000000-0010-0000-0000-000004000000}" name="Antall enheter" totalsRowFunction="custom" headerRowDxfId="213" dataDxfId="212" totalsRowDxfId="211">
      <totalsRowFormula>SUBTOTAL(109,G7:G11)</totalsRowFormula>
    </tableColumn>
    <tableColumn id="5" xr3:uid="{00000000-0010-0000-0000-000005000000}" name="Leverandørs artikkelnummer" headerRowDxfId="210" dataDxfId="209" totalsRowDxfId="208" dataCellStyle="Komma 3"/>
    <tableColumn id="6" xr3:uid="{00000000-0010-0000-0000-000006000000}" name="Handelsnavn" headerRowDxfId="207" dataDxfId="206" totalsRowDxfId="205" dataCellStyle="Komma 3"/>
    <tableColumn id="7" xr3:uid="{00000000-0010-0000-0000-000007000000}" name="Typebetegnelse / Modell" headerRowDxfId="204" dataDxfId="203" totalsRowDxfId="202" dataCellStyle="Komma 3"/>
    <tableColumn id="8" xr3:uid="{00000000-0010-0000-0000-000008000000}" name="Fabrikat" headerRowDxfId="201" dataDxfId="200" totalsRowDxfId="199" dataCellStyle="Komma 3"/>
    <tableColumn id="13" xr3:uid="{00000000-0010-0000-0000-00000D000000}" name="Enhetspris" headerRowDxfId="198" dataDxfId="197" totalsRowDxfId="196"/>
    <tableColumn id="15" xr3:uid="{00000000-0010-0000-0000-00000F000000}" name="Tilbyders kommentar" headerRowDxfId="195" dataDxfId="194" totalsRowDxfId="193" dataCellStyle="Komma 3"/>
    <tableColumn id="16" xr3:uid="{00000000-0010-0000-0000-000010000000}" name="SUM Totalpris " totalsRowFunction="sum" headerRowDxfId="192" dataDxfId="191" totalsRowDxfId="190">
      <calculatedColumnFormula>#REF!*#REF!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Opsjoner" displayName="Opsjoner" ref="B15:N22" headerRowCount="0" totalsRowCount="1" headerRowDxfId="189" dataDxfId="188" totalsRowDxfId="186" tableBorderDxfId="187" totalsRowBorderDxfId="185" headerRowCellStyle="Tabellinndelinger">
  <tableColumns count="13">
    <tableColumn id="11" xr3:uid="{00000000-0010-0000-0100-00000B000000}" name="Ref nr." totalsRowFunction="custom" headerRowDxfId="184" dataDxfId="183" totalsRowDxfId="182">
      <calculatedColumnFormula>"2."&amp;TEXT(ROWS(B$17:B17),"0")</calculatedColumnFormula>
      <totalsRowFormula>"2."&amp;TEXT(ROWS($B$16:B22),"0")</totalsRowFormula>
    </tableColumn>
    <tableColumn id="16" xr3:uid="{00000000-0010-0000-0100-000010000000}" name="Tom" totalsRowLabel="SUM Opsjon HOVEDARTIKLER" headerRowDxfId="181" dataDxfId="180" totalsRowDxfId="179" headerRowCellStyle="Tabellinndelinger" dataCellStyle="Oppdragsgiver"/>
    <tableColumn id="1" xr3:uid="{00000000-0010-0000-0100-000001000000}" name="Oppdragsgivers artikkelnummer" headerRowDxfId="178" dataDxfId="177" totalsRowDxfId="176" headerRowCellStyle="Tabellinndelinger" dataCellStyle="Oppdragsgiver"/>
    <tableColumn id="2" xr3:uid="{00000000-0010-0000-0100-000002000000}" name="Oppdragsgivers Artikkelnavn" headerRowDxfId="175" dataDxfId="174" totalsRowDxfId="173" headerRowCellStyle="Tabellinndelinger" dataCellStyle="Oppdragsgiver"/>
    <tableColumn id="3" xr3:uid="{00000000-0010-0000-0100-000003000000}" name="Oppdragivers kommentar" headerRowDxfId="172" dataDxfId="171" totalsRowDxfId="170" dataCellStyle="Oppdragsgiver"/>
    <tableColumn id="4" xr3:uid="{00000000-0010-0000-0100-000004000000}" name="Antall enheter" totalsRowFunction="sum" headerRowDxfId="169" dataDxfId="168" totalsRowDxfId="167" dataCellStyle="Oppdragsgiver"/>
    <tableColumn id="5" xr3:uid="{00000000-0010-0000-0100-000005000000}" name="Leverandørs artikkelnummer" headerRowDxfId="166" dataDxfId="165" totalsRowDxfId="164" dataCellStyle="Leverandørs besvarelse"/>
    <tableColumn id="6" xr3:uid="{00000000-0010-0000-0100-000006000000}" name="Handelsnavn" headerRowDxfId="163" dataDxfId="162" totalsRowDxfId="161" dataCellStyle="Leverandørs besvarelse"/>
    <tableColumn id="7" xr3:uid="{00000000-0010-0000-0100-000007000000}" name="Typebetegnelse / Modell" headerRowDxfId="160" dataDxfId="159" totalsRowDxfId="158" dataCellStyle="Leverandørs besvarelse"/>
    <tableColumn id="8" xr3:uid="{00000000-0010-0000-0100-000008000000}" name="Fabrikat" headerRowDxfId="157" dataDxfId="156" totalsRowDxfId="155" dataCellStyle="Leverandørs besvarelse"/>
    <tableColumn id="13" xr3:uid="{00000000-0010-0000-0100-00000D000000}" name="Enhetspris" headerRowDxfId="154" dataDxfId="153" totalsRowDxfId="152" dataCellStyle="Valuta"/>
    <tableColumn id="15" xr3:uid="{00000000-0010-0000-0100-00000F000000}" name="Tilbyders kommentar" headerRowDxfId="151" dataDxfId="150" totalsRowDxfId="149" dataCellStyle="Komma 3"/>
    <tableColumn id="10" xr3:uid="{00000000-0010-0000-0100-00000A000000}" name="SUM Totalpris " totalsRowFunction="sum" headerRowDxfId="148" dataDxfId="147" totalsRowDxfId="146" dataCellStyle="Oppdragsgiver">
      <calculatedColumnFormula>Opsjoner[[#This Row],[Antall enheter]]*Opsjoner[[#This Row],[Enhetspris]]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illeggsutstyr" displayName="Tilleggsutstyr" ref="B12:J13" totalsRowShown="0" headerRowDxfId="145" dataDxfId="143" headerRowBorderDxfId="144" tableBorderDxfId="142" totalsRowBorderDxfId="141" headerRowCellStyle="Tabellinndelinger" dataCellStyle="Leverandørs besvarelse">
  <autoFilter ref="B12:J13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200-000001000000}" name="Ref.nr." dataDxfId="140" dataCellStyle="Oppdragsgiver">
      <calculatedColumnFormula>"5."&amp;TEXT(ROWS($B$13:B13),"0")</calculatedColumnFormula>
    </tableColumn>
    <tableColumn id="4" xr3:uid="{00000000-0010-0000-0200-000004000000}" name="Oppdragsgivers artikkelnummer_x000a_(Fra HOVEDARTIKKEL)" dataDxfId="139" dataCellStyle="Oppdragsgiver">
      <calculatedColumnFormula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calculatedColumnFormula>
    </tableColumn>
    <tableColumn id="7" xr3:uid="{00000000-0010-0000-0200-000007000000}" name="Tilknyttet HOVEDARTIKKEL _x000a_(Velg fra rullegardinliste)" dataDxfId="138" dataCellStyle="Leverandørs besvarelse"/>
    <tableColumn id="2" xr3:uid="{00000000-0010-0000-0200-000002000000}" name="Leverandørs artikkelnummer" dataDxfId="137" dataCellStyle="Leverandørs besvarelse"/>
    <tableColumn id="3" xr3:uid="{00000000-0010-0000-0200-000003000000}" name="Artikkelnavn" dataDxfId="136" dataCellStyle="Leverandørs besvarelse"/>
    <tableColumn id="5" xr3:uid="{00000000-0010-0000-0200-000005000000}" name="Fabrikat" dataDxfId="135" dataCellStyle="Leverandørs besvarelse"/>
    <tableColumn id="6" xr3:uid="{00000000-0010-0000-0200-000006000000}" name="Kort artikkelbeskrivelse" dataDxfId="134" dataCellStyle="Leverandørs besvarelse"/>
    <tableColumn id="18" xr3:uid="{00000000-0010-0000-0200-000012000000}" name="Enhetspris_x000a_(NOK)" dataDxfId="133" dataCellStyle="Valuta"/>
    <tableColumn id="15" xr3:uid="{00000000-0010-0000-0200-00000F000000}" name="Tilbyders kommentar" dataDxfId="132" dataCellStyle="Leverandørs besvarels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Reservedeler" displayName="Reservedeler" ref="B16:J17" totalsRowShown="0" headerRowDxfId="131" dataDxfId="129" headerRowBorderDxfId="130" tableBorderDxfId="128" totalsRowBorderDxfId="127" dataCellStyle="Leverandørs besvarelse">
  <tableColumns count="9">
    <tableColumn id="1" xr3:uid="{00000000-0010-0000-0300-000001000000}" name="Ref.nr." dataDxfId="126" dataCellStyle="Oppdragsgiver">
      <calculatedColumnFormula>"6."&amp;TEXT(ROWS($B$17:B17),"0")</calculatedColumnFormula>
    </tableColumn>
    <tableColumn id="8" xr3:uid="{00000000-0010-0000-0300-000008000000}" name="Oppdragsgivers artikkelnummer_x000a_(Fra HOVEDARTIKKEL)" dataDxfId="125" dataCellStyle="Oppdragsgiver">
      <calculatedColumnFormula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calculatedColumnFormula>
    </tableColumn>
    <tableColumn id="9" xr3:uid="{00000000-0010-0000-0300-000009000000}" name="Tilknyttet HOVEDARTIKKEL _x000a_(Velg fra rullegardinliste)" dataDxfId="124" dataCellStyle="Leverandørs besvarelse"/>
    <tableColumn id="2" xr3:uid="{00000000-0010-0000-0300-000002000000}" name="Leverandørs artikkelnummer" dataDxfId="123" dataCellStyle="Leverandørs besvarelse"/>
    <tableColumn id="3" xr3:uid="{00000000-0010-0000-0300-000003000000}" name="Artikkelnavn" dataDxfId="122" dataCellStyle="Leverandørs besvarelse"/>
    <tableColumn id="4" xr3:uid="{00000000-0010-0000-0300-000004000000}" name="Fabrikat" dataDxfId="121" dataCellStyle="Leverandørs besvarelse"/>
    <tableColumn id="5" xr3:uid="{00000000-0010-0000-0300-000005000000}" name="Kort artikkelbeskrivelse" dataDxfId="120" dataCellStyle="Leverandørs besvarelse"/>
    <tableColumn id="6" xr3:uid="{00000000-0010-0000-0300-000006000000}" name="Enhetspris_x000a_(NOK)" dataDxfId="119" dataCellStyle="Valuta"/>
    <tableColumn id="7" xr3:uid="{00000000-0010-0000-0300-000007000000}" name="Tilbyders kommentar" dataDxfId="118" dataCellStyle="Leverandørs besvarels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ilbehør" displayName="Tilbehør" ref="B7:M9" headerRowCount="0" totalsRowCount="1" headerRowDxfId="117" dataDxfId="115" totalsRowDxfId="113" headerRowBorderDxfId="116" tableBorderDxfId="114" totalsRowBorderDxfId="112" headerRowCellStyle="Tabellinndelinger">
  <tableColumns count="12">
    <tableColumn id="1" xr3:uid="{00000000-0010-0000-0400-000001000000}" name="Ref.nr." totalsRowFunction="custom" headerRowDxfId="111" dataDxfId="110" totalsRowDxfId="109" dataCellStyle="Oppdragsgiver">
      <calculatedColumnFormula>"3."&amp;TEXT(ROWS(#REF!),"0")</calculatedColumnFormula>
      <totalsRowFormula>"4."&amp;TEXT(ROWS(B$8:B9),"0")</totalsRowFormula>
    </tableColumn>
    <tableColumn id="2" xr3:uid="{00000000-0010-0000-0400-000002000000}" name="Tilknyttet HOVEDARTIKKEL " totalsRowLabel="SUM Opsjon TILBEHØR" headerRowDxfId="108" dataDxfId="107" totalsRowDxfId="106" dataCellStyle="Oppdragsgiver"/>
    <tableColumn id="16" xr3:uid="{00000000-0010-0000-0400-000010000000}" name="Handelsnavn HOVEDARTIKKEL" headerRowDxfId="105" dataDxfId="104" totalsRowDxfId="103" dataCellStyle="Oppdragsgiver">
      <calculatedColumnFormula>IF(ISBLANK(Tilbehør[[#This Row],[Tilknyttet HOVEDARTIKKEL ]]),"",IFERROR(_xlfn.XLOOKUP(Tilbehør[[#This Row],[Tilknyttet HOVEDARTIKKEL ]],Hovedartikkel[Oppdragsgivers Artikkelnavn],Hovedartikkel[Handelsnavn]),""))</calculatedColumnFormula>
    </tableColumn>
    <tableColumn id="3" xr3:uid="{00000000-0010-0000-0400-000003000000}" name="TILBEHØR" headerRowDxfId="102" dataDxfId="101" totalsRowDxfId="100" dataCellStyle="Oppdragsgiver"/>
    <tableColumn id="4" xr3:uid="{00000000-0010-0000-0400-000004000000}" name="Antall" headerRowDxfId="99" dataDxfId="98" totalsRowDxfId="97" dataCellStyle="Oppdragsgiver"/>
    <tableColumn id="5" xr3:uid="{00000000-0010-0000-0400-000005000000}" name="Leverandørs artikkelnummer" headerRowDxfId="96" dataDxfId="95" totalsRowDxfId="94" dataCellStyle="Leverandørs besvarelse"/>
    <tableColumn id="6" xr3:uid="{00000000-0010-0000-0400-000006000000}" name="Artikkelnavn" headerRowDxfId="93" dataDxfId="92" totalsRowDxfId="91" dataCellStyle="Leverandørs besvarelse"/>
    <tableColumn id="7" xr3:uid="{00000000-0010-0000-0400-000007000000}" name="Fabrikat" headerRowDxfId="90" dataDxfId="89" totalsRowDxfId="88" dataCellStyle="Leverandørs besvarelse"/>
    <tableColumn id="8" xr3:uid="{00000000-0010-0000-0400-000008000000}" name="Kort artikkelbeskrivelse" headerRowDxfId="87" dataDxfId="86" totalsRowDxfId="85" dataCellStyle="Leverandørs besvarelse"/>
    <tableColumn id="9" xr3:uid="{00000000-0010-0000-0400-000009000000}" name="Tilbyders kommentar" headerRowDxfId="84" dataDxfId="83" totalsRowDxfId="82" dataCellStyle="Leverandørs besvarelse"/>
    <tableColumn id="10" xr3:uid="{00000000-0010-0000-0400-00000A000000}" name="Enhetspris" headerRowDxfId="81" dataDxfId="80" totalsRowDxfId="79" dataCellStyle="Valuta"/>
    <tableColumn id="11" xr3:uid="{00000000-0010-0000-0400-00000B000000}" name="SUM Totalpris " totalsRowFunction="sum" headerRowDxfId="78" dataDxfId="77" totalsRowDxfId="76" dataCellStyle="Valut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5000000}" name="Servicedeler" displayName="Servicedeler" ref="B69:L69" headerRowCount="0" headerRowDxfId="340" dataDxfId="338" totalsRowDxfId="336" headerRowBorderDxfId="339" tableBorderDxfId="337" totalsRowBorderDxfId="335" headerRowCellStyle="Tabellinndelinger" dataCellStyle="Leverandørs besvarelse">
  <tableColumns count="11">
    <tableColumn id="11" xr3:uid="{00000000-0010-0000-0500-00000B000000}" name="Ref.nr." totalsRowFunction="custom" headerRowDxfId="334" dataDxfId="333" totalsRowDxfId="332" dataCellStyle="Oppdragsgiver">
      <calculatedColumnFormula>"10."&amp;TEXT(ROWS($B$69:B69),"0")</calculatedColumnFormula>
      <totalsRowFormula>"4."&amp;TEXT(ROWS($B$19:B69),"0")</totalsRowFormula>
    </tableColumn>
    <tableColumn id="12" xr3:uid="{00000000-0010-0000-0500-00000C000000}" name="Artikkelnummer_x000a_(hentet fra dRofus)" headerRowDxfId="331" dataDxfId="330" totalsRowDxfId="329" dataCellStyle="Oppdragsgiver">
      <calculatedColumnFormula>IF(ISBLANK(Servicedeler[[#This Row],[Velg HOVEDARTIKKEL fra rullegardinliste]]),"",IFERROR(_xlfn.XLOOKUP(Servicedeler[[#This Row],[Velg HOVEDARTIKKEL fra rullegardinliste]],Hovedartikkel[Handelsnavn],Hovedartikkel[Oppdragsgivers artikkelnummer]),""))</calculatedColumnFormula>
    </tableColumn>
    <tableColumn id="9" xr3:uid="{00000000-0010-0000-0500-000009000000}" name="Velg HOVEDARTIKKEL fra rullegardinliste" headerRowDxfId="328" dataDxfId="327" totalsRowDxfId="326" dataCellStyle="Leverandørs besvarelse"/>
    <tableColumn id="1" xr3:uid="{00000000-0010-0000-0500-000001000000}" name="Leverandørs artikkelnummer" headerRowDxfId="325" dataDxfId="324" totalsRowDxfId="323" dataCellStyle="Leverandørs besvarelse"/>
    <tableColumn id="2" xr3:uid="{00000000-0010-0000-0500-000002000000}" name="Artikkelnavn" headerRowDxfId="322" dataDxfId="321" totalsRowDxfId="320" dataCellStyle="Leverandørs besvarelse"/>
    <tableColumn id="3" xr3:uid="{00000000-0010-0000-0500-000003000000}" name="Fabrikat" headerRowDxfId="319" dataDxfId="318" totalsRowDxfId="317" dataCellStyle="Leverandørs besvarelse"/>
    <tableColumn id="4" xr3:uid="{00000000-0010-0000-0500-000004000000}" name="Kort artikkelbeskrivelse" headerRowDxfId="316" dataDxfId="315" totalsRowDxfId="314" dataCellStyle="Leverandørs besvarelse"/>
    <tableColumn id="5" xr3:uid="{00000000-0010-0000-0500-000005000000}" name="Antall delebytter" headerRowDxfId="313" dataDxfId="312" totalsRowDxfId="311" dataCellStyle="Leverandørs besvarelse"/>
    <tableColumn id="6" xr3:uid="{00000000-0010-0000-0500-000006000000}" name="Enhetspris_x000a_(NOK ekskl. mva.)" headerRowDxfId="310" dataDxfId="309" totalsRowDxfId="308" dataCellStyle="Valuta"/>
    <tableColumn id="7" xr3:uid="{00000000-0010-0000-0500-000007000000}" name="SUM Totalpris _x000a_(NOK ekskl. mva.)" headerRowDxfId="307" dataDxfId="306" totalsRowDxfId="305" dataCellStyle="Oppdragsgiver">
      <calculatedColumnFormula>Servicedeler[[#This Row],[Antall delebytter]]*Servicedeler[[#This Row],[Enhetspris
(NOK ekskl. mva.)]]</calculatedColumnFormula>
    </tableColumn>
    <tableColumn id="8" xr3:uid="{00000000-0010-0000-0500-000008000000}" name="Tilbyders kommentar" headerRowDxfId="304" dataDxfId="303" totalsRowDxfId="302" dataCellStyle="Leverandørs besvarels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Servicekurs" displayName="Servicekurs" ref="B89:H93" headerRowCount="0" totalsRowCount="1" headerRowDxfId="301" dataDxfId="299" totalsRowDxfId="297" headerRowBorderDxfId="300" tableBorderDxfId="298" totalsRowBorderDxfId="296" headerRowCellStyle="Tabellinndelinger">
  <tableColumns count="7">
    <tableColumn id="1" xr3:uid="{00000000-0010-0000-0600-000001000000}" name="Ref.nr." totalsRowFunction="custom" headerRowDxfId="295" dataDxfId="294" totalsRowDxfId="293" dataCellStyle="Oppdragsgiver">
      <totalsRowFormula>"13."&amp;TEXT(ROWS($B$90:$B93),"0")</totalsRowFormula>
    </tableColumn>
    <tableColumn id="2" xr3:uid="{00000000-0010-0000-0600-000002000000}" name="Servicekurs for medisinsk-teknisk personell " totalsRowLabel="LCC kostnad - Servicekurs" headerRowDxfId="292" dataDxfId="291" totalsRowDxfId="290" dataCellStyle="Oppdragsgiver"/>
    <tableColumn id="3" xr3:uid="{00000000-0010-0000-0600-000003000000}" name="Estimert antall servicekurs_x000a_(år 3 til å 10)" headerRowDxfId="289" dataDxfId="288" totalsRowDxfId="287" dataCellStyle="Oppdragsgiver fyller ut">
      <calculatedColumnFormula>"Estimert antall servicekurs
(år 3 til år "&amp;TOTALKOSTNAD!$D$11&amp;")"</calculatedColumnFormula>
    </tableColumn>
    <tableColumn id="8" xr3:uid="{00000000-0010-0000-0600-000008000000}" name="Frekvens på repetisjonskurs (i år)" headerRowDxfId="286" dataDxfId="285" totalsRowDxfId="284"/>
    <tableColumn id="4" xr3:uid="{00000000-0010-0000-0600-000004000000}" name="Enhetspris pr. person_x000a_(NOK ekskl. mva.)" headerRowDxfId="283" dataDxfId="282" totalsRowDxfId="281" dataCellStyle="Valuta"/>
    <tableColumn id="9" xr3:uid="{00000000-0010-0000-0600-000009000000}" name="SUM" totalsRowFunction="sum" headerRowDxfId="280" dataDxfId="279" totalsRowDxfId="278" dataCellStyle="Valuta"/>
    <tableColumn id="5" xr3:uid="{00000000-0010-0000-0600-000005000000}" name="Kundens kommentar" headerRowDxfId="277" dataDxfId="276" totalsRowDxfId="275" dataCellStyle="Leverandørs besvarels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Validering" displayName="Validering" ref="B74:M75" headerRowCount="0" totalsRowCount="1" headerRowDxfId="274" dataDxfId="273" totalsRowDxfId="271" tableBorderDxfId="272" totalsRowBorderDxfId="270" headerRowCellStyle="Tabellinndelinger">
  <tableColumns count="12">
    <tableColumn id="1" xr3:uid="{00000000-0010-0000-0700-000001000000}" name="Ref.nr." totalsRowFunction="custom" headerRowDxfId="269" dataDxfId="268" totalsRowDxfId="267" headerRowCellStyle="Tabellinndelinger" dataCellStyle="Oppdragsgiver">
      <calculatedColumnFormula>"11."&amp;TEXT(ROWS($B$74:B74),"0")</calculatedColumnFormula>
      <totalsRowFormula>"11."&amp;TEXT(ROWS($B$74:B75),"0")</totalsRowFormula>
    </tableColumn>
    <tableColumn id="2" xr3:uid="{00000000-0010-0000-0700-000002000000}" name="Artikkelnummer HOVEDARTIKKEL_x000a_(hentet fra dRofus)" totalsRowLabel="SUM VALIDERING" headerRowDxfId="266" dataDxfId="265" totalsRowDxfId="264" headerRowCellStyle="Tabellinndelinger" dataCellStyle="Oppdragsgiver"/>
    <tableColumn id="3" xr3:uid="{00000000-0010-0000-0700-000003000000}" name="Tilknyttet HOVEDARTIKKEL (Velg fra rullegardinliste) " headerRowDxfId="263" dataDxfId="262" totalsRowDxfId="261" headerRowCellStyle="Tabellinndelinger" dataCellStyle="Oppdragsgiver fyller ut"/>
    <tableColumn id="12" xr3:uid="{00000000-0010-0000-0700-00000C000000}" name="Handelsnavn HOVEDARTIKKEL" headerRowDxfId="260" dataDxfId="259" totalsRowDxfId="258" headerRowCellStyle="Tabellinndelinger" dataCellStyle="Oppdragsgiver">
      <calculatedColumnFormula>IF(ISBLANK(Validering[[#This Row],[Tilknyttet HOVEDARTIKKEL (Velg fra rullegardinliste) ]]),"",IFERROR(_xlfn.XLOOKUP(Validering[[#This Row],[Tilknyttet HOVEDARTIKKEL (Velg fra rullegardinliste) ]],Hovedartikkel[Oppdragsgivers Artikkelnavn],Hovedartikkel[Handelsnavn]),""))</calculatedColumnFormula>
    </tableColumn>
    <tableColumn id="10" xr3:uid="{00000000-0010-0000-0700-00000A000000}" name="Antall HOVEDARTIKKEL" headerRowDxfId="257" dataDxfId="256" totalsRowDxfId="255" headerRowCellStyle="Tabellinndelinger" dataCellStyle="Oppdragsgiver"/>
    <tableColumn id="11" xr3:uid="{00000000-0010-0000-0700-00000B000000}" name="Beskrivelse" headerRowDxfId="254" dataDxfId="253" totalsRowDxfId="252" headerRowCellStyle="Tabellinndelinger" dataCellStyle="Oppdragsgiver"/>
    <tableColumn id="4" xr3:uid="{00000000-0010-0000-0700-000004000000}" name="Antall valideringer�(Fra år  år til  år)" headerRowDxfId="251" dataDxfId="250" totalsRowDxfId="249" headerRowCellStyle="Tabellinndelinger" dataCellStyle="Oppdragsgiver"/>
    <tableColumn id="5" xr3:uid="{00000000-0010-0000-0700-000005000000}" name="Leverandør av tjenesten" headerRowDxfId="248" dataDxfId="247" totalsRowDxfId="246" dataCellStyle="Leverandørs besvarelse"/>
    <tableColumn id="6" xr3:uid="{00000000-0010-0000-0700-000006000000}" name="Kort Tjenestebeskrivelse" headerRowDxfId="245" dataDxfId="244" totalsRowDxfId="243" headerRowCellStyle="Tabellinndelinger" dataCellStyle="Leverandørs besvarelse"/>
    <tableColumn id="7" xr3:uid="{00000000-0010-0000-0700-000007000000}" name="Enhetspris" headerRowDxfId="242" dataDxfId="241" totalsRowDxfId="240" headerRowCellStyle="Tabellinndelinger" dataCellStyle="Valuta"/>
    <tableColumn id="8" xr3:uid="{00000000-0010-0000-0700-000008000000}" name="SUM Validering" totalsRowFunction="sum" headerRowDxfId="239" dataDxfId="238" totalsRowDxfId="237" headerRowCellStyle="Tabellinndelinger" dataCellStyle="Oppdragsgiver">
      <calculatedColumnFormula>IFERROR(Validering[[#This Row],[Antall HOVEDARTIKKEL]]*Validering[[#This Row],[Antall valideringer�(Fra år  år til  år)]]*Validering[[#This Row],[Enhetspris]],"")</calculatedColumnFormula>
    </tableColumn>
    <tableColumn id="9" xr3:uid="{00000000-0010-0000-0700-000009000000}" name="Tilbyders kommentar" headerRowDxfId="236" dataDxfId="235" totalsRowDxfId="234" headerRowCellStyle="Tabellinndelinger" dataCellStyle="Leverandørs besvarels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Forbruksmateriell" displayName="Forbruksmateriell" ref="B7:R9" totalsRowCount="1" headerRowDxfId="75" dataDxfId="74" totalsRowDxfId="72" tableBorderDxfId="73" totalsRowBorderDxfId="71" headerRowCellStyle="Tabellinndelinger" dataCellStyle="Valuta">
  <tableColumns count="17">
    <tableColumn id="17" xr3:uid="{00000000-0010-0000-0800-000011000000}" name="Ref.nr." totalsRowFunction="custom" dataDxfId="70" totalsRowDxfId="69" dataCellStyle="Oppdragsgiver">
      <calculatedColumnFormula>"17."&amp;TEXT(ROWS($B$8:B8),"0")</calculatedColumnFormula>
      <totalsRowFormula>"17."&amp;TEXT(ROWS($B$8:B9),"0")</totalsRowFormula>
    </tableColumn>
    <tableColumn id="1" xr3:uid="{00000000-0010-0000-0800-000001000000}" name="Artikkelnavn" totalsRowLabel="SUM årlig forbruk" dataDxfId="68" totalsRowDxfId="67" dataCellStyle="Oppdragsgiver"/>
    <tableColumn id="2" xr3:uid="{00000000-0010-0000-0800-000002000000}" name="Produktbeskrivelse" dataDxfId="66" totalsRowDxfId="65" dataCellStyle="Oppdragsgiver"/>
    <tableColumn id="14" xr3:uid="{00000000-0010-0000-0800-00000E000000}" name="Tilknyttet HOVEDARTIKKEL_x000a_(Velg fra rullegardinliste)" dataDxfId="64" totalsRowDxfId="63" dataCellStyle="Oppdragsgiver"/>
    <tableColumn id="3" xr3:uid="{00000000-0010-0000-0800-000003000000}" name="Antatt forbruk per år (Analyser / prosedyrer)" dataDxfId="62" totalsRowDxfId="61" dataCellStyle="Oppdragsgiver fyller ut"/>
    <tableColumn id="4" xr3:uid="{00000000-0010-0000-0800-000004000000}" name="Enhet" dataDxfId="60" totalsRowDxfId="59" dataCellStyle="Oppdragsgiver"/>
    <tableColumn id="5" xr3:uid="{00000000-0010-0000-0800-000005000000}" name="Leverandørens artikkelnr. " dataDxfId="58" totalsRowDxfId="57" dataCellStyle="Leverandørs besvarelse"/>
    <tableColumn id="6" xr3:uid="{00000000-0010-0000-0800-000006000000}" name="Leverandørens navn på artikkel/produkt" dataDxfId="56" totalsRowDxfId="55" dataCellStyle="Leverandørs besvarelse"/>
    <tableColumn id="7" xr3:uid="{00000000-0010-0000-0800-000007000000}" name="Produsentnavn" dataDxfId="54" totalsRowDxfId="53" dataCellStyle="Leverandørs besvarelse"/>
    <tableColumn id="8" xr3:uid="{00000000-0010-0000-0800-000008000000}" name="UNSPSC" dataDxfId="52" totalsRowDxfId="51" dataCellStyle="Leverandørs besvarelse"/>
    <tableColumn id="9" xr3:uid="{00000000-0010-0000-0800-000009000000}" name="Salgsenhet/_x000a_forpakning" dataDxfId="50" totalsRowDxfId="49" dataCellStyle="Leverandørs besvarelse"/>
    <tableColumn id="11" xr3:uid="{00000000-0010-0000-0800-00000B000000}" name="Pris per salgsenhet" dataDxfId="48" totalsRowDxfId="47" dataCellStyle="Valuta"/>
    <tableColumn id="10" xr3:uid="{00000000-0010-0000-0800-00000A000000}" name="Antall enheter _x000a_per salgsenheter" dataDxfId="46" totalsRowDxfId="45" dataCellStyle="Leverandørs besvarelse"/>
    <tableColumn id="12" xr3:uid="{00000000-0010-0000-0800-00000C000000}" name="Hvor mange enheter pr. Analyse / prosedyre?" dataDxfId="44" totalsRowDxfId="43" dataCellStyle="Leverandørs besvarelse"/>
    <tableColumn id="16" xr3:uid="{00000000-0010-0000-0800-000010000000}" name="Tilbyders kommentar" dataDxfId="42" totalsRowDxfId="41" dataCellStyle="Leverandørs besvarelse"/>
    <tableColumn id="13" xr3:uid="{00000000-0010-0000-0800-00000D000000}" name="Pris per enhet" dataDxfId="40" totalsRowDxfId="39" dataCellStyle="Oppdragsgiver"/>
    <tableColumn id="15" xr3:uid="{00000000-0010-0000-0800-00000F000000}" name="SUM Totalpris _x000a_(Evalueringspris - årlig sum)" totalsRowFunction="sum" dataDxfId="38" totalsRowDxfId="37" dataCellStyle="Oppdragsgiver">
      <calculatedColumnFormula>IFERROR(Forbruksmateriell[[#This Row],[Antatt forbruk per år (Analyser / prosedyrer)]]*Forbruksmateriell[[#This Row],[Hvor mange enheter pr. Analyse / prosedyre?]]*Forbruksmateriell[[#This Row],[Pris per enhet]],"")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9FC1-55CA-47EC-A0D6-95E478EE07F4}">
  <sheetPr codeName="Ark1">
    <tabColor theme="0" tint="-0.14996795556505021"/>
    <pageSetUpPr fitToPage="1"/>
  </sheetPr>
  <dimension ref="B1:K23"/>
  <sheetViews>
    <sheetView showGridLines="0" tabSelected="1" topLeftCell="A14" workbookViewId="0">
      <selection activeCell="M23" sqref="M23"/>
    </sheetView>
  </sheetViews>
  <sheetFormatPr baseColWidth="10" defaultColWidth="11.44140625" defaultRowHeight="14.4" x14ac:dyDescent="0.3"/>
  <cols>
    <col min="1" max="1" width="4.44140625" customWidth="1"/>
    <col min="2" max="2" width="7.77734375" customWidth="1"/>
    <col min="3" max="3" width="8.44140625" customWidth="1"/>
    <col min="4" max="4" width="4.44140625" customWidth="1"/>
    <col min="5" max="6" width="9.44140625" customWidth="1"/>
    <col min="7" max="7" width="5.21875" customWidth="1"/>
    <col min="9" max="11" width="8.21875" customWidth="1"/>
  </cols>
  <sheetData>
    <row r="1" spans="2:11" ht="15" customHeight="1" x14ac:dyDescent="0.3"/>
    <row r="2" spans="2:11" ht="15" customHeight="1" x14ac:dyDescent="0.3">
      <c r="B2" s="487"/>
      <c r="C2" s="487"/>
      <c r="D2" s="487"/>
      <c r="E2" s="487"/>
      <c r="F2" s="487"/>
      <c r="G2" s="487"/>
    </row>
    <row r="3" spans="2:11" ht="15" customHeight="1" x14ac:dyDescent="0.3">
      <c r="B3" s="487"/>
      <c r="C3" s="487"/>
      <c r="D3" s="487"/>
      <c r="E3" s="487"/>
      <c r="F3" s="487"/>
      <c r="G3" s="487"/>
    </row>
    <row r="4" spans="2:11" ht="15" customHeight="1" x14ac:dyDescent="0.3">
      <c r="B4" s="487"/>
      <c r="C4" s="487"/>
      <c r="D4" s="487"/>
      <c r="E4" s="487"/>
      <c r="F4" s="487"/>
      <c r="G4" s="487"/>
    </row>
    <row r="5" spans="2:11" ht="10.050000000000001" customHeight="1" x14ac:dyDescent="0.3"/>
    <row r="6" spans="2:11" x14ac:dyDescent="0.3">
      <c r="B6" s="497" t="s">
        <v>0</v>
      </c>
      <c r="C6" s="498"/>
      <c r="D6" s="498"/>
      <c r="E6" s="498"/>
      <c r="F6" s="498"/>
      <c r="G6" s="498"/>
      <c r="H6" s="498"/>
      <c r="I6" s="498"/>
      <c r="J6" s="498"/>
      <c r="K6" s="499"/>
    </row>
    <row r="7" spans="2:11" ht="79.05" customHeight="1" x14ac:dyDescent="0.3">
      <c r="B7" s="500" t="s">
        <v>520</v>
      </c>
      <c r="C7" s="501"/>
      <c r="D7" s="501"/>
      <c r="E7" s="501"/>
      <c r="F7" s="501"/>
      <c r="G7" s="501"/>
      <c r="H7" s="501"/>
      <c r="I7" s="501"/>
      <c r="J7" s="501"/>
      <c r="K7" s="502"/>
    </row>
    <row r="8" spans="2:11" x14ac:dyDescent="0.3">
      <c r="B8" s="497" t="s">
        <v>1</v>
      </c>
      <c r="C8" s="498"/>
      <c r="D8" s="498"/>
      <c r="E8" s="498"/>
      <c r="F8" s="498"/>
      <c r="G8" s="498"/>
      <c r="H8" s="498"/>
      <c r="I8" s="498"/>
      <c r="J8" s="498"/>
      <c r="K8" s="499"/>
    </row>
    <row r="9" spans="2:11" ht="57" customHeight="1" x14ac:dyDescent="0.3">
      <c r="B9" s="488" t="s">
        <v>2</v>
      </c>
      <c r="C9" s="489"/>
      <c r="D9" s="489"/>
      <c r="E9" s="489"/>
      <c r="F9" s="489"/>
      <c r="G9" s="489"/>
      <c r="H9" s="489"/>
      <c r="I9" s="489"/>
      <c r="J9" s="489"/>
      <c r="K9" s="490"/>
    </row>
    <row r="10" spans="2:11" ht="78.75" customHeight="1" x14ac:dyDescent="0.3">
      <c r="B10" s="491" t="s">
        <v>521</v>
      </c>
      <c r="C10" s="492"/>
      <c r="D10" s="492"/>
      <c r="E10" s="492"/>
      <c r="F10" s="492"/>
      <c r="G10" s="492"/>
      <c r="H10" s="492"/>
      <c r="I10" s="492"/>
      <c r="J10" s="492"/>
      <c r="K10" s="493"/>
    </row>
    <row r="11" spans="2:11" ht="78.75" customHeight="1" x14ac:dyDescent="0.3">
      <c r="B11" s="491" t="s">
        <v>522</v>
      </c>
      <c r="C11" s="503"/>
      <c r="D11" s="503"/>
      <c r="E11" s="503"/>
      <c r="F11" s="503"/>
      <c r="G11" s="503"/>
      <c r="H11" s="503"/>
      <c r="I11" s="503"/>
      <c r="J11" s="503"/>
      <c r="K11" s="504"/>
    </row>
    <row r="12" spans="2:11" ht="21" x14ac:dyDescent="0.3">
      <c r="B12" s="494"/>
      <c r="C12" s="495"/>
      <c r="D12" s="495"/>
      <c r="E12" s="495"/>
      <c r="F12" s="495"/>
      <c r="G12" s="495"/>
      <c r="H12" s="495"/>
      <c r="I12" s="495"/>
      <c r="J12" s="495"/>
      <c r="K12" s="496"/>
    </row>
    <row r="13" spans="2:11" ht="15.6" x14ac:dyDescent="0.3">
      <c r="B13" s="1"/>
      <c r="C13" s="468"/>
      <c r="D13" s="468"/>
      <c r="E13" s="468"/>
      <c r="F13" s="468"/>
      <c r="G13" s="469"/>
      <c r="H13" s="1"/>
      <c r="I13" s="1"/>
      <c r="J13" s="1"/>
      <c r="K13" s="1"/>
    </row>
    <row r="14" spans="2:11" ht="15.6" x14ac:dyDescent="0.3">
      <c r="B14" s="1"/>
      <c r="C14" s="468"/>
      <c r="D14" s="468"/>
      <c r="E14" s="468"/>
      <c r="F14" s="468"/>
      <c r="G14" s="469"/>
      <c r="H14" s="1"/>
      <c r="I14" s="383"/>
      <c r="J14" s="1"/>
      <c r="K14" s="1"/>
    </row>
    <row r="15" spans="2:11" ht="15.6" x14ac:dyDescent="0.3">
      <c r="B15" s="1"/>
      <c r="C15" s="468"/>
      <c r="D15" s="468"/>
      <c r="E15" s="468"/>
      <c r="F15" s="468"/>
      <c r="G15" s="469"/>
      <c r="H15" s="1"/>
      <c r="I15" s="383"/>
      <c r="J15" s="1"/>
      <c r="K15" s="1"/>
    </row>
    <row r="16" spans="2:11" ht="15.6" x14ac:dyDescent="0.3">
      <c r="B16" s="384"/>
      <c r="C16" s="468"/>
      <c r="D16" s="468"/>
      <c r="E16" s="468"/>
      <c r="F16" s="468"/>
      <c r="G16" s="469"/>
      <c r="H16" s="385"/>
      <c r="I16" s="383"/>
      <c r="J16" s="383"/>
      <c r="K16" s="383"/>
    </row>
    <row r="17" spans="2:11" ht="15.6" x14ac:dyDescent="0.3">
      <c r="B17" s="384"/>
      <c r="C17" s="468"/>
      <c r="D17" s="468"/>
      <c r="E17" s="468"/>
      <c r="F17" s="468"/>
      <c r="G17" s="469"/>
      <c r="H17" s="385"/>
      <c r="I17" s="383"/>
      <c r="J17" s="383"/>
      <c r="K17" s="383"/>
    </row>
    <row r="18" spans="2:11" ht="15.6" x14ac:dyDescent="0.3">
      <c r="B18" s="386" t="s">
        <v>3</v>
      </c>
      <c r="C18" s="468" t="s">
        <v>4</v>
      </c>
      <c r="D18" s="468"/>
      <c r="E18" s="468"/>
      <c r="F18" s="468"/>
      <c r="G18" s="469"/>
      <c r="H18" s="387">
        <v>46171</v>
      </c>
      <c r="I18" s="383" t="s">
        <v>523</v>
      </c>
      <c r="J18" s="383" t="s">
        <v>524</v>
      </c>
      <c r="K18" s="383" t="s">
        <v>545</v>
      </c>
    </row>
    <row r="19" spans="2:11" x14ac:dyDescent="0.3">
      <c r="B19" s="342" t="s">
        <v>5</v>
      </c>
      <c r="C19" s="470" t="s">
        <v>6</v>
      </c>
      <c r="D19" s="471"/>
      <c r="E19" s="471"/>
      <c r="F19" s="471"/>
      <c r="G19" s="472"/>
      <c r="H19" s="343" t="s">
        <v>7</v>
      </c>
      <c r="I19" s="343" t="s">
        <v>8</v>
      </c>
      <c r="J19" s="343" t="s">
        <v>9</v>
      </c>
      <c r="K19" s="343" t="s">
        <v>10</v>
      </c>
    </row>
    <row r="20" spans="2:11" x14ac:dyDescent="0.3">
      <c r="B20" s="473" t="s">
        <v>11</v>
      </c>
      <c r="C20" s="474"/>
      <c r="D20" s="475"/>
      <c r="E20" s="479" t="s">
        <v>12</v>
      </c>
      <c r="F20" s="479" t="s">
        <v>13</v>
      </c>
      <c r="G20" s="473" t="s">
        <v>14</v>
      </c>
      <c r="H20" s="475"/>
      <c r="I20" s="473" t="s">
        <v>15</v>
      </c>
      <c r="J20" s="474"/>
      <c r="K20" s="475"/>
    </row>
    <row r="21" spans="2:11" ht="20.399999999999999" x14ac:dyDescent="0.3">
      <c r="B21" s="476"/>
      <c r="C21" s="477"/>
      <c r="D21" s="478"/>
      <c r="E21" s="480"/>
      <c r="F21" s="480"/>
      <c r="G21" s="476"/>
      <c r="H21" s="478"/>
      <c r="I21" s="481" t="s">
        <v>16</v>
      </c>
      <c r="J21" s="482"/>
      <c r="K21" s="483"/>
    </row>
    <row r="22" spans="2:11" x14ac:dyDescent="0.3">
      <c r="B22" s="2" t="s">
        <v>0</v>
      </c>
      <c r="C22" s="484" t="s">
        <v>17</v>
      </c>
      <c r="D22" s="485"/>
      <c r="E22" s="344" t="s">
        <v>18</v>
      </c>
      <c r="F22" s="344" t="s">
        <v>19</v>
      </c>
      <c r="G22" s="484" t="s">
        <v>20</v>
      </c>
      <c r="H22" s="486"/>
      <c r="I22" s="484" t="s">
        <v>21</v>
      </c>
      <c r="J22" s="486"/>
      <c r="K22" s="344" t="s">
        <v>22</v>
      </c>
    </row>
    <row r="23" spans="2:11" ht="20.399999999999999" x14ac:dyDescent="0.3">
      <c r="B23" s="389" t="s">
        <v>525</v>
      </c>
      <c r="C23" s="463" t="s">
        <v>526</v>
      </c>
      <c r="D23" s="464"/>
      <c r="E23" s="389" t="s">
        <v>527</v>
      </c>
      <c r="F23" s="389" t="s">
        <v>546</v>
      </c>
      <c r="G23" s="465" t="s">
        <v>547</v>
      </c>
      <c r="H23" s="466"/>
      <c r="I23" s="463" t="s">
        <v>3</v>
      </c>
      <c r="J23" s="467"/>
      <c r="K23" s="388" t="s">
        <v>528</v>
      </c>
    </row>
  </sheetData>
  <mergeCells count="27">
    <mergeCell ref="B2:G4"/>
    <mergeCell ref="B9:K9"/>
    <mergeCell ref="B10:K10"/>
    <mergeCell ref="B12:K12"/>
    <mergeCell ref="I22:J22"/>
    <mergeCell ref="C14:G14"/>
    <mergeCell ref="B6:K6"/>
    <mergeCell ref="B7:K7"/>
    <mergeCell ref="B8:K8"/>
    <mergeCell ref="C13:G13"/>
    <mergeCell ref="B11:K11"/>
    <mergeCell ref="C23:D23"/>
    <mergeCell ref="G23:H23"/>
    <mergeCell ref="I23:J23"/>
    <mergeCell ref="C15:G15"/>
    <mergeCell ref="C16:G16"/>
    <mergeCell ref="C17:G17"/>
    <mergeCell ref="C18:G18"/>
    <mergeCell ref="C19:G19"/>
    <mergeCell ref="B20:D21"/>
    <mergeCell ref="E20:E21"/>
    <mergeCell ref="F20:F21"/>
    <mergeCell ref="G20:H21"/>
    <mergeCell ref="I20:K20"/>
    <mergeCell ref="I21:K21"/>
    <mergeCell ref="C22:D22"/>
    <mergeCell ref="G22:H22"/>
  </mergeCells>
  <printOptions horizontalCentered="1"/>
  <pageMargins left="0.70866141732283505" right="0.70866141732283505" top="1.33858267716535" bottom="0.74803149606299202" header="0.31496062992126" footer="0.31496062992126"/>
  <pageSetup paperSize="9" orientation="portrait" r:id="rId1"/>
  <headerFooter>
    <oddHeader>&amp;C&amp;A</oddHeader>
    <oddFooter>&amp;CSide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1213-3A56-46E8-9DC6-0059019D4945}">
  <sheetPr>
    <tabColor theme="0" tint="-0.14996795556505021"/>
    <pageSetUpPr fitToPage="1"/>
  </sheetPr>
  <dimension ref="B1:J89"/>
  <sheetViews>
    <sheetView showGridLines="0" topLeftCell="D26" workbookViewId="0">
      <selection activeCell="E26" sqref="E26"/>
    </sheetView>
  </sheetViews>
  <sheetFormatPr baseColWidth="10" defaultColWidth="11.44140625" defaultRowHeight="14.4" x14ac:dyDescent="0.3"/>
  <cols>
    <col min="1" max="1" width="4.44140625" style="311" customWidth="1"/>
    <col min="2" max="2" width="27.77734375" style="311" customWidth="1"/>
    <col min="3" max="3" width="36.44140625" style="311" customWidth="1"/>
    <col min="4" max="4" width="47.44140625" style="311" customWidth="1"/>
    <col min="5" max="5" width="65.77734375" style="311" customWidth="1"/>
    <col min="6" max="6" width="2.5546875" style="311" customWidth="1"/>
    <col min="7" max="7" width="9.21875" style="311" customWidth="1"/>
    <col min="8" max="8" width="11.21875" style="311" bestFit="1" customWidth="1"/>
    <col min="9" max="9" width="10.77734375" style="311" bestFit="1" customWidth="1"/>
    <col min="10" max="10" width="10.77734375" style="311" customWidth="1"/>
    <col min="11" max="11" width="8.21875" style="311" bestFit="1" customWidth="1"/>
    <col min="12" max="16384" width="11.44140625" style="311"/>
  </cols>
  <sheetData>
    <row r="1" spans="2:5" s="3" customFormat="1" ht="15" customHeight="1" x14ac:dyDescent="0.3"/>
    <row r="2" spans="2:5" s="3" customFormat="1" ht="15" customHeight="1" x14ac:dyDescent="0.3">
      <c r="B2" s="522"/>
      <c r="C2" s="522"/>
      <c r="D2" s="4"/>
      <c r="E2" s="4"/>
    </row>
    <row r="3" spans="2:5" s="3" customFormat="1" ht="15" customHeight="1" x14ac:dyDescent="0.3">
      <c r="B3" s="522"/>
      <c r="C3" s="522"/>
      <c r="D3" s="405" t="str">
        <f>Forside!B10</f>
        <v>Prefabrikkerte løsninger</v>
      </c>
      <c r="E3" s="405"/>
    </row>
    <row r="4" spans="2:5" s="3" customFormat="1" ht="15" customHeight="1" x14ac:dyDescent="0.3">
      <c r="B4" s="522"/>
      <c r="C4" s="522"/>
      <c r="D4" s="406" t="str">
        <f>Forside!B11</f>
        <v>Delkontrakt Prefabrikkerte løsninger</v>
      </c>
      <c r="E4" s="406"/>
    </row>
    <row r="5" spans="2:5" s="3" customFormat="1" ht="12" customHeight="1" x14ac:dyDescent="0.3">
      <c r="B5" s="303"/>
      <c r="C5" s="303"/>
      <c r="D5" s="303"/>
      <c r="E5" s="303"/>
    </row>
    <row r="6" spans="2:5" s="3" customFormat="1" ht="12" customHeight="1" x14ac:dyDescent="0.3">
      <c r="B6" s="303"/>
      <c r="C6" s="303"/>
      <c r="D6" s="303"/>
      <c r="E6" s="303"/>
    </row>
    <row r="7" spans="2:5" s="3" customFormat="1" ht="21" customHeight="1" x14ac:dyDescent="0.3">
      <c r="B7" s="509" t="s">
        <v>25</v>
      </c>
      <c r="C7" s="509"/>
      <c r="D7" s="509"/>
      <c r="E7" s="509"/>
    </row>
    <row r="8" spans="2:5" s="3" customFormat="1" ht="12" customHeight="1" x14ac:dyDescent="0.3">
      <c r="B8" s="303"/>
      <c r="C8" s="303"/>
      <c r="D8" s="303"/>
      <c r="E8" s="303"/>
    </row>
    <row r="9" spans="2:5" s="3" customFormat="1" ht="19.2" customHeight="1" x14ac:dyDescent="0.3">
      <c r="B9" s="513" t="s">
        <v>24</v>
      </c>
      <c r="C9" s="513"/>
      <c r="D9" s="513"/>
      <c r="E9" s="513"/>
    </row>
    <row r="10" spans="2:5" s="3" customFormat="1" ht="15.6" x14ac:dyDescent="0.3">
      <c r="B10" s="304" t="s">
        <v>26</v>
      </c>
      <c r="C10" s="514" t="s">
        <v>27</v>
      </c>
      <c r="D10" s="514"/>
      <c r="E10" s="514"/>
    </row>
    <row r="11" spans="2:5" s="3" customFormat="1" ht="32.549999999999997" customHeight="1" x14ac:dyDescent="0.3">
      <c r="B11" s="305" t="s">
        <v>28</v>
      </c>
      <c r="C11" s="512" t="s">
        <v>496</v>
      </c>
      <c r="D11" s="512"/>
      <c r="E11" s="512"/>
    </row>
    <row r="12" spans="2:5" s="3" customFormat="1" ht="15.6" x14ac:dyDescent="0.3">
      <c r="B12" s="306" t="s">
        <v>29</v>
      </c>
      <c r="C12" s="515" t="s">
        <v>514</v>
      </c>
      <c r="D12" s="515"/>
      <c r="E12" s="515"/>
    </row>
    <row r="13" spans="2:5" s="3" customFormat="1" ht="15.6" x14ac:dyDescent="0.3">
      <c r="B13" s="307" t="s">
        <v>30</v>
      </c>
      <c r="C13" s="520" t="s">
        <v>515</v>
      </c>
      <c r="D13" s="520"/>
      <c r="E13" s="520"/>
    </row>
    <row r="14" spans="2:5" s="3" customFormat="1" ht="12" customHeight="1" x14ac:dyDescent="0.3">
      <c r="B14" s="303"/>
      <c r="C14" s="303"/>
      <c r="D14" s="303"/>
      <c r="E14" s="303"/>
    </row>
    <row r="15" spans="2:5" s="3" customFormat="1" ht="19.2" customHeight="1" x14ac:dyDescent="0.3">
      <c r="B15" s="513" t="s">
        <v>23</v>
      </c>
      <c r="C15" s="513"/>
      <c r="D15" s="513"/>
      <c r="E15" s="513"/>
    </row>
    <row r="16" spans="2:5" s="3" customFormat="1" ht="32.549999999999997" customHeight="1" x14ac:dyDescent="0.3">
      <c r="B16" s="308" t="s">
        <v>31</v>
      </c>
      <c r="C16" s="521" t="s">
        <v>497</v>
      </c>
      <c r="D16" s="521"/>
      <c r="E16" s="521"/>
    </row>
    <row r="17" spans="2:10" s="3" customFormat="1" ht="31.95" customHeight="1" x14ac:dyDescent="0.3">
      <c r="B17" s="305" t="s">
        <v>32</v>
      </c>
      <c r="C17" s="512" t="s">
        <v>498</v>
      </c>
      <c r="D17" s="512"/>
      <c r="E17" s="512"/>
    </row>
    <row r="18" spans="2:10" s="3" customFormat="1" ht="30.75" customHeight="1" x14ac:dyDescent="0.3"/>
    <row r="19" spans="2:10" s="3" customFormat="1" ht="21" x14ac:dyDescent="0.3">
      <c r="B19" s="519" t="s">
        <v>33</v>
      </c>
      <c r="C19" s="519"/>
      <c r="D19" s="519"/>
      <c r="E19" s="519"/>
    </row>
    <row r="20" spans="2:10" s="3" customFormat="1" ht="18.75" customHeight="1" x14ac:dyDescent="0.3">
      <c r="B20" s="302" t="s">
        <v>34</v>
      </c>
      <c r="C20" s="516" t="s">
        <v>494</v>
      </c>
      <c r="D20" s="516"/>
      <c r="E20" s="516"/>
    </row>
    <row r="21" spans="2:10" s="3" customFormat="1" ht="30" customHeight="1" x14ac:dyDescent="0.3">
      <c r="B21" s="302" t="s">
        <v>35</v>
      </c>
      <c r="C21" s="517" t="s">
        <v>36</v>
      </c>
      <c r="D21" s="517"/>
      <c r="E21" s="517"/>
    </row>
    <row r="22" spans="2:10" s="3" customFormat="1" ht="36" customHeight="1" x14ac:dyDescent="0.3">
      <c r="B22" s="336" t="s">
        <v>37</v>
      </c>
      <c r="C22" s="518" t="s">
        <v>38</v>
      </c>
      <c r="D22" s="518"/>
      <c r="E22" s="518"/>
    </row>
    <row r="23" spans="2:10" s="3" customFormat="1" ht="27" customHeight="1" x14ac:dyDescent="0.3"/>
    <row r="24" spans="2:10" s="312" customFormat="1" ht="15" customHeight="1" x14ac:dyDescent="0.3"/>
    <row r="25" spans="2:10" ht="21" customHeight="1" x14ac:dyDescent="0.3">
      <c r="B25" s="509" t="s">
        <v>39</v>
      </c>
      <c r="C25" s="509"/>
      <c r="D25" s="509"/>
      <c r="E25" s="509"/>
      <c r="G25" s="509" t="s">
        <v>40</v>
      </c>
      <c r="H25" s="509"/>
      <c r="I25" s="509"/>
      <c r="J25" s="509"/>
    </row>
    <row r="26" spans="2:10" ht="28.8" x14ac:dyDescent="0.3">
      <c r="B26" s="309" t="s">
        <v>41</v>
      </c>
      <c r="C26" s="309" t="s">
        <v>42</v>
      </c>
      <c r="D26" s="309" t="s">
        <v>43</v>
      </c>
      <c r="E26" s="309" t="s">
        <v>44</v>
      </c>
      <c r="G26" s="338" t="s">
        <v>45</v>
      </c>
      <c r="H26" s="338" t="s">
        <v>46</v>
      </c>
      <c r="I26" s="338" t="s">
        <v>47</v>
      </c>
      <c r="J26" s="338" t="s">
        <v>48</v>
      </c>
    </row>
    <row r="27" spans="2:10" x14ac:dyDescent="0.3">
      <c r="B27" s="508" t="s">
        <v>49</v>
      </c>
      <c r="C27" s="336" t="s">
        <v>50</v>
      </c>
      <c r="D27" s="331" t="s">
        <v>51</v>
      </c>
      <c r="E27" s="331" t="s">
        <v>52</v>
      </c>
      <c r="G27" s="301" t="s">
        <v>53</v>
      </c>
      <c r="H27" s="301" t="s">
        <v>54</v>
      </c>
      <c r="I27" s="301" t="s">
        <v>55</v>
      </c>
      <c r="J27" s="301" t="s">
        <v>56</v>
      </c>
    </row>
    <row r="28" spans="2:10" ht="28.8" x14ac:dyDescent="0.3">
      <c r="B28" s="508"/>
      <c r="C28" s="336" t="s">
        <v>57</v>
      </c>
      <c r="D28" s="331" t="s">
        <v>51</v>
      </c>
      <c r="E28" s="331" t="s">
        <v>58</v>
      </c>
      <c r="G28" s="301" t="s">
        <v>59</v>
      </c>
      <c r="H28" s="301" t="s">
        <v>60</v>
      </c>
      <c r="I28" s="301" t="s">
        <v>61</v>
      </c>
      <c r="J28" s="301" t="s">
        <v>62</v>
      </c>
    </row>
    <row r="29" spans="2:10" ht="28.8" x14ac:dyDescent="0.3">
      <c r="B29" s="508"/>
      <c r="C29" s="336" t="s">
        <v>63</v>
      </c>
      <c r="D29" s="331" t="s">
        <v>64</v>
      </c>
      <c r="E29" s="331" t="s">
        <v>65</v>
      </c>
      <c r="G29" s="301" t="s">
        <v>66</v>
      </c>
      <c r="H29" s="301" t="s">
        <v>67</v>
      </c>
      <c r="I29" s="301" t="s">
        <v>68</v>
      </c>
      <c r="J29" s="301" t="s">
        <v>69</v>
      </c>
    </row>
    <row r="30" spans="2:10" x14ac:dyDescent="0.3">
      <c r="B30" s="508"/>
      <c r="C30" s="335" t="s">
        <v>70</v>
      </c>
      <c r="D30" s="331" t="s">
        <v>51</v>
      </c>
      <c r="E30" s="331"/>
      <c r="G30" s="301" t="s">
        <v>71</v>
      </c>
      <c r="H30" s="301" t="s">
        <v>72</v>
      </c>
      <c r="I30" s="301" t="s">
        <v>73</v>
      </c>
      <c r="J30" s="301" t="s">
        <v>74</v>
      </c>
    </row>
    <row r="31" spans="2:10" x14ac:dyDescent="0.3">
      <c r="B31" s="508"/>
      <c r="C31" s="335" t="s">
        <v>75</v>
      </c>
      <c r="D31" s="331" t="s">
        <v>51</v>
      </c>
      <c r="E31" s="331" t="s">
        <v>76</v>
      </c>
      <c r="G31" s="301" t="s">
        <v>77</v>
      </c>
      <c r="H31" s="301" t="s">
        <v>78</v>
      </c>
      <c r="I31" s="301" t="s">
        <v>79</v>
      </c>
      <c r="J31" s="301" t="s">
        <v>80</v>
      </c>
    </row>
    <row r="32" spans="2:10" x14ac:dyDescent="0.3">
      <c r="B32" s="508"/>
      <c r="C32" s="335" t="s">
        <v>81</v>
      </c>
      <c r="D32" s="331" t="s">
        <v>51</v>
      </c>
      <c r="E32" s="331" t="s">
        <v>82</v>
      </c>
      <c r="G32" s="301" t="s">
        <v>83</v>
      </c>
      <c r="H32" s="301" t="s">
        <v>84</v>
      </c>
      <c r="I32" s="301" t="s">
        <v>85</v>
      </c>
      <c r="J32" s="301" t="s">
        <v>86</v>
      </c>
    </row>
    <row r="33" spans="2:10" x14ac:dyDescent="0.3">
      <c r="B33" s="508"/>
      <c r="C33" s="335" t="s">
        <v>499</v>
      </c>
      <c r="D33" s="331" t="s">
        <v>87</v>
      </c>
      <c r="E33" s="331"/>
      <c r="G33" s="301" t="s">
        <v>88</v>
      </c>
      <c r="H33" s="301" t="s">
        <v>89</v>
      </c>
      <c r="I33" s="301" t="s">
        <v>90</v>
      </c>
      <c r="J33" s="301" t="s">
        <v>91</v>
      </c>
    </row>
    <row r="34" spans="2:10" x14ac:dyDescent="0.3">
      <c r="B34" s="508"/>
      <c r="C34" s="335" t="s">
        <v>92</v>
      </c>
      <c r="D34" s="331" t="s">
        <v>93</v>
      </c>
      <c r="E34" s="331"/>
      <c r="G34" s="301" t="s">
        <v>94</v>
      </c>
      <c r="H34" s="301" t="s">
        <v>95</v>
      </c>
      <c r="I34" s="301" t="s">
        <v>96</v>
      </c>
      <c r="J34" s="301" t="s">
        <v>97</v>
      </c>
    </row>
    <row r="35" spans="2:10" x14ac:dyDescent="0.3">
      <c r="B35" s="508"/>
      <c r="C35" s="335" t="s">
        <v>98</v>
      </c>
      <c r="D35" s="331" t="s">
        <v>99</v>
      </c>
      <c r="E35" s="331"/>
      <c r="G35" s="301" t="s">
        <v>100</v>
      </c>
      <c r="H35" s="301" t="s">
        <v>101</v>
      </c>
      <c r="I35" s="301" t="s">
        <v>102</v>
      </c>
      <c r="J35" s="301" t="s">
        <v>103</v>
      </c>
    </row>
    <row r="36" spans="2:10" x14ac:dyDescent="0.3">
      <c r="B36" s="508"/>
      <c r="C36" s="335" t="s">
        <v>104</v>
      </c>
      <c r="D36" s="331" t="s">
        <v>99</v>
      </c>
      <c r="E36" s="331"/>
      <c r="G36" s="301" t="s">
        <v>105</v>
      </c>
      <c r="H36" s="301" t="s">
        <v>106</v>
      </c>
      <c r="I36" s="301" t="s">
        <v>107</v>
      </c>
      <c r="J36" s="301" t="s">
        <v>108</v>
      </c>
    </row>
    <row r="37" spans="2:10" x14ac:dyDescent="0.3">
      <c r="B37" s="508"/>
      <c r="C37" s="335" t="s">
        <v>109</v>
      </c>
      <c r="D37" s="331" t="s">
        <v>110</v>
      </c>
      <c r="E37" s="331"/>
      <c r="G37" s="301" t="s">
        <v>111</v>
      </c>
      <c r="H37" s="301" t="s">
        <v>112</v>
      </c>
      <c r="I37" s="301" t="s">
        <v>113</v>
      </c>
      <c r="J37" s="301" t="s">
        <v>114</v>
      </c>
    </row>
    <row r="38" spans="2:10" x14ac:dyDescent="0.3">
      <c r="B38" s="508"/>
      <c r="C38" s="335" t="s">
        <v>115</v>
      </c>
      <c r="D38" s="331" t="s">
        <v>116</v>
      </c>
      <c r="E38" s="331"/>
      <c r="G38" s="301" t="s">
        <v>117</v>
      </c>
      <c r="H38" s="301" t="s">
        <v>118</v>
      </c>
      <c r="I38" s="301" t="s">
        <v>119</v>
      </c>
      <c r="J38" s="301" t="s">
        <v>120</v>
      </c>
    </row>
    <row r="39" spans="2:10" x14ac:dyDescent="0.3">
      <c r="B39" s="508"/>
      <c r="C39" s="335" t="s">
        <v>121</v>
      </c>
      <c r="D39" s="331" t="s">
        <v>122</v>
      </c>
      <c r="E39" s="331"/>
      <c r="G39" s="301" t="s">
        <v>123</v>
      </c>
      <c r="H39" s="301" t="s">
        <v>124</v>
      </c>
      <c r="I39" s="301" t="s">
        <v>125</v>
      </c>
      <c r="J39" s="301" t="s">
        <v>126</v>
      </c>
    </row>
    <row r="40" spans="2:10" ht="57.6" x14ac:dyDescent="0.3">
      <c r="B40" s="508"/>
      <c r="C40" s="335" t="s">
        <v>127</v>
      </c>
      <c r="D40" s="331" t="s">
        <v>128</v>
      </c>
      <c r="E40" s="331"/>
      <c r="G40" s="301" t="s">
        <v>129</v>
      </c>
      <c r="H40" s="301" t="s">
        <v>130</v>
      </c>
      <c r="I40" s="301" t="s">
        <v>131</v>
      </c>
      <c r="J40" s="301" t="s">
        <v>132</v>
      </c>
    </row>
    <row r="41" spans="2:10" ht="36" customHeight="1" x14ac:dyDescent="0.3">
      <c r="B41" s="508"/>
      <c r="C41" s="335" t="s">
        <v>133</v>
      </c>
      <c r="D41" s="331" t="s">
        <v>51</v>
      </c>
      <c r="E41" s="331" t="s">
        <v>134</v>
      </c>
      <c r="G41" s="301" t="s">
        <v>135</v>
      </c>
      <c r="H41" s="301" t="s">
        <v>136</v>
      </c>
      <c r="I41" s="301" t="s">
        <v>137</v>
      </c>
      <c r="J41" s="301" t="s">
        <v>138</v>
      </c>
    </row>
    <row r="42" spans="2:10" ht="28.8" x14ac:dyDescent="0.3">
      <c r="B42" s="333" t="s">
        <v>139</v>
      </c>
      <c r="C42" s="333" t="s">
        <v>140</v>
      </c>
      <c r="D42" s="310" t="s">
        <v>51</v>
      </c>
      <c r="E42" s="310" t="s">
        <v>500</v>
      </c>
      <c r="G42" s="301" t="s">
        <v>141</v>
      </c>
      <c r="H42" s="301" t="s">
        <v>142</v>
      </c>
      <c r="I42" s="301" t="s">
        <v>143</v>
      </c>
      <c r="J42" s="301" t="s">
        <v>144</v>
      </c>
    </row>
    <row r="43" spans="2:10" x14ac:dyDescent="0.3">
      <c r="B43" s="507" t="s">
        <v>145</v>
      </c>
      <c r="C43" s="335" t="s">
        <v>146</v>
      </c>
      <c r="D43" s="331" t="s">
        <v>51</v>
      </c>
      <c r="E43" s="331" t="s">
        <v>147</v>
      </c>
      <c r="G43" s="301" t="s">
        <v>148</v>
      </c>
      <c r="H43" s="301" t="s">
        <v>149</v>
      </c>
      <c r="I43" s="301" t="s">
        <v>150</v>
      </c>
      <c r="J43" s="301" t="s">
        <v>151</v>
      </c>
    </row>
    <row r="44" spans="2:10" x14ac:dyDescent="0.3">
      <c r="B44" s="507"/>
      <c r="C44" s="337" t="s">
        <v>152</v>
      </c>
      <c r="D44" s="331" t="s">
        <v>51</v>
      </c>
      <c r="E44" s="331" t="s">
        <v>153</v>
      </c>
      <c r="G44" s="301" t="s">
        <v>154</v>
      </c>
      <c r="H44" s="301" t="s">
        <v>155</v>
      </c>
      <c r="I44" s="301" t="s">
        <v>156</v>
      </c>
      <c r="J44" s="301" t="s">
        <v>157</v>
      </c>
    </row>
    <row r="45" spans="2:10" x14ac:dyDescent="0.3">
      <c r="B45" s="507"/>
      <c r="C45" s="337" t="s">
        <v>158</v>
      </c>
      <c r="D45" s="331" t="s">
        <v>51</v>
      </c>
      <c r="E45" s="331" t="s">
        <v>159</v>
      </c>
      <c r="G45" s="301" t="s">
        <v>160</v>
      </c>
      <c r="H45" s="301" t="s">
        <v>161</v>
      </c>
      <c r="I45" s="301" t="s">
        <v>162</v>
      </c>
      <c r="J45" s="301" t="s">
        <v>163</v>
      </c>
    </row>
    <row r="46" spans="2:10" ht="28.8" x14ac:dyDescent="0.3">
      <c r="B46" s="507"/>
      <c r="C46" s="335" t="s">
        <v>164</v>
      </c>
      <c r="D46" s="331" t="s">
        <v>165</v>
      </c>
      <c r="E46" s="331"/>
      <c r="G46" s="301" t="s">
        <v>166</v>
      </c>
      <c r="H46" s="301" t="s">
        <v>167</v>
      </c>
      <c r="I46" s="301" t="s">
        <v>168</v>
      </c>
      <c r="J46" s="301" t="s">
        <v>169</v>
      </c>
    </row>
    <row r="47" spans="2:10" x14ac:dyDescent="0.3">
      <c r="B47" s="333" t="s">
        <v>170</v>
      </c>
      <c r="C47" s="333" t="s">
        <v>171</v>
      </c>
      <c r="D47" s="310" t="s">
        <v>501</v>
      </c>
      <c r="E47" s="310"/>
      <c r="G47" s="301" t="s">
        <v>172</v>
      </c>
      <c r="H47" s="301" t="s">
        <v>173</v>
      </c>
      <c r="I47" s="301" t="s">
        <v>174</v>
      </c>
      <c r="J47" s="301" t="s">
        <v>175</v>
      </c>
    </row>
    <row r="48" spans="2:10" x14ac:dyDescent="0.3">
      <c r="B48" s="335" t="s">
        <v>176</v>
      </c>
      <c r="C48" s="335" t="s">
        <v>171</v>
      </c>
      <c r="D48" s="331" t="s">
        <v>501</v>
      </c>
      <c r="E48" s="331"/>
      <c r="G48" s="301" t="s">
        <v>177</v>
      </c>
      <c r="H48" s="301" t="s">
        <v>178</v>
      </c>
      <c r="I48" s="301" t="s">
        <v>179</v>
      </c>
      <c r="J48" s="301" t="s">
        <v>178</v>
      </c>
    </row>
    <row r="49" spans="2:10" x14ac:dyDescent="0.3">
      <c r="B49" s="506" t="s">
        <v>180</v>
      </c>
      <c r="C49" s="333" t="s">
        <v>171</v>
      </c>
      <c r="D49" s="310" t="s">
        <v>502</v>
      </c>
      <c r="E49" s="310" t="s">
        <v>181</v>
      </c>
      <c r="G49" s="301" t="s">
        <v>182</v>
      </c>
      <c r="H49" s="301" t="s">
        <v>183</v>
      </c>
      <c r="I49" s="301" t="s">
        <v>184</v>
      </c>
      <c r="J49" s="301" t="s">
        <v>185</v>
      </c>
    </row>
    <row r="50" spans="2:10" ht="28.8" x14ac:dyDescent="0.3">
      <c r="B50" s="506"/>
      <c r="C50" s="334" t="s">
        <v>186</v>
      </c>
      <c r="D50" s="310" t="s">
        <v>51</v>
      </c>
      <c r="E50" s="310"/>
      <c r="G50" s="301" t="s">
        <v>187</v>
      </c>
      <c r="H50" s="301" t="s">
        <v>188</v>
      </c>
      <c r="I50" s="301" t="s">
        <v>189</v>
      </c>
      <c r="J50" s="301" t="s">
        <v>190</v>
      </c>
    </row>
    <row r="51" spans="2:10" ht="28.8" x14ac:dyDescent="0.3">
      <c r="B51" s="506"/>
      <c r="C51" s="334" t="s">
        <v>191</v>
      </c>
      <c r="D51" s="310" t="s">
        <v>51</v>
      </c>
      <c r="E51" s="310"/>
      <c r="G51" s="301" t="s">
        <v>192</v>
      </c>
      <c r="H51" s="301" t="s">
        <v>193</v>
      </c>
      <c r="I51" s="301" t="s">
        <v>194</v>
      </c>
      <c r="J51" s="301" t="s">
        <v>195</v>
      </c>
    </row>
    <row r="52" spans="2:10" ht="28.8" x14ac:dyDescent="0.3">
      <c r="B52" s="506"/>
      <c r="C52" s="334" t="s">
        <v>196</v>
      </c>
      <c r="D52" s="310" t="s">
        <v>197</v>
      </c>
      <c r="E52" s="310" t="s">
        <v>198</v>
      </c>
      <c r="G52" s="301" t="s">
        <v>199</v>
      </c>
      <c r="H52" s="301" t="s">
        <v>200</v>
      </c>
      <c r="I52" s="301" t="s">
        <v>201</v>
      </c>
      <c r="J52" s="301" t="s">
        <v>202</v>
      </c>
    </row>
    <row r="53" spans="2:10" x14ac:dyDescent="0.3">
      <c r="B53" s="505" t="s">
        <v>203</v>
      </c>
      <c r="C53" s="336" t="s">
        <v>204</v>
      </c>
      <c r="D53" s="331" t="s">
        <v>205</v>
      </c>
      <c r="E53" s="331"/>
      <c r="G53" s="301" t="s">
        <v>206</v>
      </c>
      <c r="H53" s="301" t="s">
        <v>207</v>
      </c>
      <c r="I53" s="301" t="s">
        <v>206</v>
      </c>
      <c r="J53" s="301" t="s">
        <v>208</v>
      </c>
    </row>
    <row r="54" spans="2:10" x14ac:dyDescent="0.3">
      <c r="B54" s="505"/>
      <c r="C54" s="336" t="s">
        <v>115</v>
      </c>
      <c r="D54" s="331" t="s">
        <v>209</v>
      </c>
      <c r="E54" s="331"/>
      <c r="G54" s="301" t="s">
        <v>210</v>
      </c>
      <c r="H54" s="301" t="s">
        <v>211</v>
      </c>
      <c r="I54" s="301" t="s">
        <v>212</v>
      </c>
      <c r="J54" s="301" t="s">
        <v>213</v>
      </c>
    </row>
    <row r="55" spans="2:10" x14ac:dyDescent="0.3">
      <c r="B55" s="506" t="s">
        <v>214</v>
      </c>
      <c r="C55" s="333" t="s">
        <v>215</v>
      </c>
      <c r="D55" s="310" t="s">
        <v>51</v>
      </c>
      <c r="E55" s="310" t="s">
        <v>216</v>
      </c>
      <c r="G55" s="301" t="s">
        <v>217</v>
      </c>
      <c r="H55" s="301" t="s">
        <v>218</v>
      </c>
      <c r="I55" s="301" t="s">
        <v>219</v>
      </c>
      <c r="J55" s="301" t="s">
        <v>218</v>
      </c>
    </row>
    <row r="56" spans="2:10" x14ac:dyDescent="0.3">
      <c r="B56" s="506"/>
      <c r="C56" s="333" t="s">
        <v>6</v>
      </c>
      <c r="D56" s="310" t="s">
        <v>51</v>
      </c>
      <c r="E56" s="310" t="s">
        <v>220</v>
      </c>
      <c r="G56" s="301"/>
      <c r="H56" s="301" t="s">
        <v>221</v>
      </c>
      <c r="I56" s="301"/>
      <c r="J56" s="301"/>
    </row>
    <row r="57" spans="2:10" x14ac:dyDescent="0.3">
      <c r="B57" s="506"/>
      <c r="C57" s="333" t="s">
        <v>222</v>
      </c>
      <c r="D57" s="310" t="s">
        <v>51</v>
      </c>
      <c r="E57" s="310" t="s">
        <v>223</v>
      </c>
    </row>
    <row r="58" spans="2:10" x14ac:dyDescent="0.3">
      <c r="B58" s="506"/>
      <c r="C58" s="333" t="s">
        <v>224</v>
      </c>
      <c r="D58" s="310" t="s">
        <v>225</v>
      </c>
      <c r="E58" s="310"/>
    </row>
    <row r="59" spans="2:10" x14ac:dyDescent="0.3">
      <c r="B59" s="506"/>
      <c r="C59" s="333" t="s">
        <v>226</v>
      </c>
      <c r="D59" s="310" t="s">
        <v>227</v>
      </c>
      <c r="E59" s="310"/>
    </row>
    <row r="60" spans="2:10" x14ac:dyDescent="0.3">
      <c r="B60" s="506"/>
      <c r="C60" s="333" t="s">
        <v>228</v>
      </c>
      <c r="D60" s="310" t="s">
        <v>51</v>
      </c>
      <c r="E60" s="310" t="s">
        <v>229</v>
      </c>
    </row>
    <row r="61" spans="2:10" x14ac:dyDescent="0.3">
      <c r="B61" s="508" t="s">
        <v>230</v>
      </c>
      <c r="C61" s="335" t="s">
        <v>231</v>
      </c>
      <c r="D61" s="331" t="s">
        <v>51</v>
      </c>
      <c r="E61" s="331"/>
    </row>
    <row r="62" spans="2:10" x14ac:dyDescent="0.3">
      <c r="B62" s="508"/>
      <c r="C62" s="335" t="s">
        <v>232</v>
      </c>
      <c r="D62" s="331" t="s">
        <v>233</v>
      </c>
      <c r="E62" s="331"/>
    </row>
    <row r="63" spans="2:10" x14ac:dyDescent="0.3">
      <c r="B63" s="508"/>
      <c r="C63" s="335" t="s">
        <v>234</v>
      </c>
      <c r="D63" s="331" t="s">
        <v>51</v>
      </c>
      <c r="E63" s="331"/>
    </row>
    <row r="64" spans="2:10" x14ac:dyDescent="0.3">
      <c r="B64" s="508"/>
      <c r="C64" s="335" t="s">
        <v>235</v>
      </c>
      <c r="D64" s="331" t="s">
        <v>51</v>
      </c>
      <c r="E64" s="331" t="s">
        <v>236</v>
      </c>
    </row>
    <row r="65" spans="2:5" x14ac:dyDescent="0.3">
      <c r="B65" s="508"/>
      <c r="C65" s="335" t="s">
        <v>237</v>
      </c>
      <c r="D65" s="331" t="s">
        <v>51</v>
      </c>
      <c r="E65" s="331" t="s">
        <v>238</v>
      </c>
    </row>
    <row r="66" spans="2:5" ht="28.8" x14ac:dyDescent="0.3">
      <c r="B66" s="511" t="s">
        <v>239</v>
      </c>
      <c r="C66" s="334" t="s">
        <v>240</v>
      </c>
      <c r="D66" s="310" t="s">
        <v>51</v>
      </c>
      <c r="E66" s="310"/>
    </row>
    <row r="67" spans="2:5" x14ac:dyDescent="0.3">
      <c r="B67" s="511"/>
      <c r="C67" s="333" t="s">
        <v>241</v>
      </c>
      <c r="D67" s="310" t="s">
        <v>51</v>
      </c>
      <c r="E67" s="310"/>
    </row>
    <row r="68" spans="2:5" x14ac:dyDescent="0.3">
      <c r="B68" s="511"/>
      <c r="C68" s="333" t="s">
        <v>242</v>
      </c>
      <c r="D68" s="310" t="s">
        <v>243</v>
      </c>
      <c r="E68" s="310"/>
    </row>
    <row r="69" spans="2:5" ht="28.8" x14ac:dyDescent="0.3">
      <c r="B69" s="511"/>
      <c r="C69" s="333" t="s">
        <v>244</v>
      </c>
      <c r="D69" s="310" t="s">
        <v>245</v>
      </c>
      <c r="E69" s="310" t="s">
        <v>503</v>
      </c>
    </row>
    <row r="70" spans="2:5" x14ac:dyDescent="0.3">
      <c r="B70" s="511"/>
      <c r="C70" s="333" t="s">
        <v>115</v>
      </c>
      <c r="D70" s="310" t="s">
        <v>246</v>
      </c>
      <c r="E70" s="310"/>
    </row>
    <row r="71" spans="2:5" x14ac:dyDescent="0.3">
      <c r="B71" s="511"/>
      <c r="C71" s="333" t="s">
        <v>237</v>
      </c>
      <c r="D71" s="310" t="s">
        <v>51</v>
      </c>
      <c r="E71" s="310" t="s">
        <v>247</v>
      </c>
    </row>
    <row r="72" spans="2:5" ht="28.8" x14ac:dyDescent="0.3">
      <c r="B72" s="335" t="s">
        <v>248</v>
      </c>
      <c r="C72" s="335" t="s">
        <v>249</v>
      </c>
      <c r="D72" s="331" t="s">
        <v>250</v>
      </c>
      <c r="E72" s="331" t="s">
        <v>251</v>
      </c>
    </row>
    <row r="73" spans="2:5" ht="28.8" x14ac:dyDescent="0.3">
      <c r="B73" s="506" t="s">
        <v>252</v>
      </c>
      <c r="C73" s="333" t="s">
        <v>253</v>
      </c>
      <c r="D73" s="310" t="s">
        <v>254</v>
      </c>
      <c r="E73" s="310" t="s">
        <v>512</v>
      </c>
    </row>
    <row r="74" spans="2:5" ht="28.8" x14ac:dyDescent="0.3">
      <c r="B74" s="506"/>
      <c r="C74" s="333" t="s">
        <v>255</v>
      </c>
      <c r="D74" s="310" t="s">
        <v>256</v>
      </c>
      <c r="E74" s="310" t="s">
        <v>512</v>
      </c>
    </row>
    <row r="75" spans="2:5" ht="28.8" x14ac:dyDescent="0.3">
      <c r="B75" s="335" t="s">
        <v>257</v>
      </c>
      <c r="C75" s="335" t="s">
        <v>258</v>
      </c>
      <c r="D75" s="331" t="s">
        <v>259</v>
      </c>
      <c r="E75" s="331" t="s">
        <v>260</v>
      </c>
    </row>
    <row r="76" spans="2:5" x14ac:dyDescent="0.3">
      <c r="B76" s="510" t="s">
        <v>261</v>
      </c>
      <c r="C76" s="332" t="s">
        <v>98</v>
      </c>
      <c r="D76" s="310" t="s">
        <v>51</v>
      </c>
      <c r="E76" s="313" t="s">
        <v>262</v>
      </c>
    </row>
    <row r="77" spans="2:5" x14ac:dyDescent="0.3">
      <c r="B77" s="510"/>
      <c r="C77" s="332" t="s">
        <v>263</v>
      </c>
      <c r="D77" s="310" t="s">
        <v>51</v>
      </c>
      <c r="E77" s="313" t="s">
        <v>262</v>
      </c>
    </row>
    <row r="78" spans="2:5" ht="43.2" x14ac:dyDescent="0.3">
      <c r="B78" s="510"/>
      <c r="C78" s="332" t="s">
        <v>264</v>
      </c>
      <c r="D78" s="310" t="s">
        <v>51</v>
      </c>
      <c r="E78" s="310" t="s">
        <v>265</v>
      </c>
    </row>
    <row r="79" spans="2:5" x14ac:dyDescent="0.3">
      <c r="B79" s="510"/>
      <c r="C79" s="332" t="s">
        <v>266</v>
      </c>
      <c r="D79" s="310" t="s">
        <v>51</v>
      </c>
      <c r="E79" s="310" t="s">
        <v>267</v>
      </c>
    </row>
    <row r="80" spans="2:5" x14ac:dyDescent="0.3">
      <c r="B80" s="510"/>
      <c r="C80" s="332" t="s">
        <v>268</v>
      </c>
      <c r="D80" s="310" t="s">
        <v>87</v>
      </c>
      <c r="E80" s="313"/>
    </row>
    <row r="81" spans="2:5" x14ac:dyDescent="0.3">
      <c r="B81" s="510"/>
      <c r="C81" s="332" t="s">
        <v>269</v>
      </c>
      <c r="D81" s="310" t="s">
        <v>99</v>
      </c>
      <c r="E81" s="313"/>
    </row>
    <row r="82" spans="2:5" x14ac:dyDescent="0.3">
      <c r="B82" s="510"/>
      <c r="C82" s="332" t="s">
        <v>270</v>
      </c>
      <c r="D82" s="310" t="s">
        <v>271</v>
      </c>
      <c r="E82" s="313"/>
    </row>
    <row r="83" spans="2:5" x14ac:dyDescent="0.3">
      <c r="B83" s="510"/>
      <c r="C83" s="332" t="s">
        <v>272</v>
      </c>
      <c r="D83" s="310" t="s">
        <v>273</v>
      </c>
      <c r="E83" s="313"/>
    </row>
    <row r="84" spans="2:5" ht="28.8" x14ac:dyDescent="0.3">
      <c r="B84" s="510"/>
      <c r="C84" s="332" t="s">
        <v>274</v>
      </c>
      <c r="D84" s="310" t="s">
        <v>504</v>
      </c>
      <c r="E84" s="310" t="s">
        <v>275</v>
      </c>
    </row>
    <row r="85" spans="2:5" x14ac:dyDescent="0.3">
      <c r="B85" s="510"/>
      <c r="C85" s="332" t="s">
        <v>276</v>
      </c>
      <c r="D85" s="313"/>
      <c r="E85" s="313"/>
    </row>
    <row r="86" spans="2:5" ht="28.8" x14ac:dyDescent="0.3">
      <c r="B86" s="510"/>
      <c r="C86" s="332" t="s">
        <v>277</v>
      </c>
      <c r="D86" s="310" t="s">
        <v>278</v>
      </c>
      <c r="E86" s="313"/>
    </row>
    <row r="87" spans="2:5" ht="28.8" x14ac:dyDescent="0.3">
      <c r="B87" s="510"/>
      <c r="C87" s="332" t="s">
        <v>279</v>
      </c>
      <c r="D87" s="313" t="s">
        <v>280</v>
      </c>
      <c r="E87" s="313"/>
    </row>
    <row r="88" spans="2:5" ht="28.8" x14ac:dyDescent="0.3">
      <c r="B88" s="510"/>
      <c r="C88" s="332" t="s">
        <v>281</v>
      </c>
      <c r="D88" s="310" t="s">
        <v>51</v>
      </c>
      <c r="E88" s="310" t="s">
        <v>282</v>
      </c>
    </row>
    <row r="89" spans="2:5" ht="28.8" x14ac:dyDescent="0.3">
      <c r="B89" s="510"/>
      <c r="C89" s="332" t="s">
        <v>283</v>
      </c>
      <c r="D89" s="313" t="s">
        <v>51</v>
      </c>
      <c r="E89" s="313"/>
    </row>
  </sheetData>
  <mergeCells count="27">
    <mergeCell ref="B7:E7"/>
    <mergeCell ref="B9:E9"/>
    <mergeCell ref="C13:E13"/>
    <mergeCell ref="C16:E16"/>
    <mergeCell ref="B2:C4"/>
    <mergeCell ref="D3:E3"/>
    <mergeCell ref="D4:E4"/>
    <mergeCell ref="C17:E17"/>
    <mergeCell ref="B25:E25"/>
    <mergeCell ref="B15:E15"/>
    <mergeCell ref="C11:E11"/>
    <mergeCell ref="C10:E10"/>
    <mergeCell ref="C12:E12"/>
    <mergeCell ref="C20:E20"/>
    <mergeCell ref="C21:E21"/>
    <mergeCell ref="C22:E22"/>
    <mergeCell ref="B19:E19"/>
    <mergeCell ref="B76:B89"/>
    <mergeCell ref="B73:B74"/>
    <mergeCell ref="B66:B71"/>
    <mergeCell ref="B61:B65"/>
    <mergeCell ref="B55:B60"/>
    <mergeCell ref="B53:B54"/>
    <mergeCell ref="B49:B52"/>
    <mergeCell ref="B43:B46"/>
    <mergeCell ref="B27:B41"/>
    <mergeCell ref="G25:J25"/>
  </mergeCells>
  <dataValidations count="1">
    <dataValidation operator="greaterThan" allowBlank="1" errorTitle="Ugyldig verdi" promptTitle="Pris til Forsyningssenteret" prompt="Pris når HSØs Forsyningssenter kjøper varen fra leverandør" sqref="B27 C27:C37 C39 C46 B53 C53:C56 B55 B72:D72 B73 C73:C75 B75 D76:D79 D84" xr:uid="{00000000-0002-0000-0200-000000000000}"/>
  </dataValidations>
  <printOptions horizontalCentered="1"/>
  <pageMargins left="0.70866141732283505" right="0.70866141732283505" top="0.74803149606299202" bottom="0.74803149606299202" header="0.31496062992126" footer="0.31496062992126"/>
  <pageSetup paperSize="8" scale="74" fitToHeight="2" orientation="landscape" r:id="rId1"/>
  <headerFooter>
    <oddHeader>&amp;C&amp;A</oddHeader>
    <oddFooter>&amp;CSide &amp;P av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C6CC-C8E7-4F6A-927D-C78C742728BC}">
  <sheetPr codeName="Ark4">
    <tabColor rgb="FFFFFFCC"/>
    <pageSetUpPr fitToPage="1"/>
  </sheetPr>
  <dimension ref="B1:M55"/>
  <sheetViews>
    <sheetView showGridLines="0" topLeftCell="A15" workbookViewId="0">
      <selection activeCell="C22" sqref="C22:D22"/>
    </sheetView>
  </sheetViews>
  <sheetFormatPr baseColWidth="10" defaultColWidth="11.44140625" defaultRowHeight="14.4" x14ac:dyDescent="0.3"/>
  <cols>
    <col min="1" max="1" width="4.44140625" style="3" customWidth="1"/>
    <col min="2" max="2" width="6.5546875" style="3" customWidth="1"/>
    <col min="3" max="3" width="40.21875" style="3" customWidth="1"/>
    <col min="4" max="4" width="14.44140625" style="3" bestFit="1" customWidth="1"/>
    <col min="5" max="5" width="12.44140625" style="3" customWidth="1"/>
    <col min="6" max="6" width="15.44140625" style="3" bestFit="1" customWidth="1"/>
    <col min="7" max="7" width="15.44140625" style="3" customWidth="1"/>
    <col min="8" max="8" width="46.77734375" style="3" customWidth="1"/>
    <col min="9" max="9" width="11.44140625" style="326"/>
    <col min="10" max="10" width="11.44140625" style="326" customWidth="1"/>
    <col min="11" max="13" width="11.44140625" style="326"/>
    <col min="14" max="18" width="11.44140625" style="3"/>
    <col min="19" max="19" width="11.44140625" style="3" customWidth="1"/>
    <col min="20" max="16384" width="11.44140625" style="3"/>
  </cols>
  <sheetData>
    <row r="1" spans="2:13" ht="15" customHeight="1" x14ac:dyDescent="0.3"/>
    <row r="2" spans="2:13" ht="15" customHeight="1" x14ac:dyDescent="0.3">
      <c r="B2" s="522"/>
      <c r="C2" s="522"/>
      <c r="D2" s="522"/>
      <c r="E2" s="522"/>
    </row>
    <row r="3" spans="2:13" ht="15" customHeight="1" x14ac:dyDescent="0.3">
      <c r="B3" s="522"/>
      <c r="C3" s="522"/>
      <c r="D3" s="522"/>
      <c r="E3" s="522"/>
    </row>
    <row r="4" spans="2:13" ht="15" customHeight="1" x14ac:dyDescent="0.3">
      <c r="B4" s="522"/>
      <c r="C4" s="522"/>
      <c r="D4" s="522"/>
      <c r="E4" s="522"/>
    </row>
    <row r="6" spans="2:13" ht="23.4" x14ac:dyDescent="0.3">
      <c r="B6" s="548" t="str">
        <f>"Bilag F2U Prisskjema - "&amp;Forside!B10</f>
        <v>Bilag F2U Prisskjema - Prefabrikkerte løsninger</v>
      </c>
      <c r="C6" s="549"/>
      <c r="D6" s="549"/>
      <c r="E6" s="549"/>
      <c r="F6" s="549"/>
      <c r="G6" s="549"/>
      <c r="H6" s="550"/>
    </row>
    <row r="7" spans="2:13" ht="21" x14ac:dyDescent="0.3">
      <c r="B7" s="554" t="str">
        <f>Forside!B11</f>
        <v>Delkontrakt Prefabrikkerte løsninger</v>
      </c>
      <c r="C7" s="555"/>
      <c r="D7" s="555"/>
      <c r="E7" s="555"/>
      <c r="F7" s="555"/>
      <c r="G7" s="555"/>
      <c r="H7" s="556"/>
    </row>
    <row r="8" spans="2:13" s="15" customFormat="1" ht="18.600000000000001" customHeight="1" x14ac:dyDescent="0.35">
      <c r="B8" s="546" t="s">
        <v>284</v>
      </c>
      <c r="C8" s="546"/>
      <c r="D8" s="547" t="s">
        <v>285</v>
      </c>
      <c r="E8" s="547"/>
      <c r="F8" s="547"/>
      <c r="G8" s="547"/>
      <c r="H8" s="547"/>
      <c r="I8" s="327"/>
      <c r="J8" s="327"/>
      <c r="K8" s="327"/>
      <c r="L8" s="327"/>
      <c r="M8" s="327"/>
    </row>
    <row r="10" spans="2:13" ht="23.4" x14ac:dyDescent="0.3">
      <c r="B10" s="551" t="s">
        <v>485</v>
      </c>
      <c r="C10" s="551"/>
      <c r="D10" s="551"/>
      <c r="E10" s="551"/>
      <c r="F10" s="551"/>
      <c r="G10" s="551"/>
      <c r="H10" s="551"/>
    </row>
    <row r="11" spans="2:13" ht="29.55" customHeight="1" x14ac:dyDescent="0.3">
      <c r="B11" s="545" t="s">
        <v>286</v>
      </c>
      <c r="C11" s="545"/>
      <c r="D11" s="382">
        <v>10</v>
      </c>
      <c r="E11" s="552" t="s">
        <v>287</v>
      </c>
      <c r="F11" s="552"/>
      <c r="G11" s="552"/>
      <c r="H11" s="552"/>
    </row>
    <row r="12" spans="2:13" ht="15.6" x14ac:dyDescent="0.3">
      <c r="B12" s="544" t="s">
        <v>288</v>
      </c>
      <c r="C12" s="544"/>
      <c r="D12" s="382">
        <v>5</v>
      </c>
      <c r="E12" s="553"/>
      <c r="F12" s="553"/>
      <c r="G12" s="553"/>
      <c r="H12" s="553"/>
    </row>
    <row r="14" spans="2:13" s="15" customFormat="1" ht="23.4" x14ac:dyDescent="0.35">
      <c r="B14" s="528" t="s">
        <v>491</v>
      </c>
      <c r="C14" s="528"/>
      <c r="D14" s="528"/>
      <c r="E14" s="528"/>
      <c r="F14" s="528"/>
      <c r="G14" s="528"/>
      <c r="H14" s="528"/>
      <c r="I14" s="327"/>
      <c r="J14" s="327"/>
      <c r="K14" s="327"/>
      <c r="L14" s="327"/>
      <c r="M14" s="327"/>
    </row>
    <row r="15" spans="2:13" s="15" customFormat="1" ht="36" customHeight="1" x14ac:dyDescent="0.35">
      <c r="B15" s="524" t="s">
        <v>492</v>
      </c>
      <c r="C15" s="525"/>
      <c r="D15" s="525"/>
      <c r="E15" s="525"/>
      <c r="F15" s="525"/>
      <c r="G15" s="525"/>
      <c r="H15" s="526"/>
      <c r="I15" s="327"/>
      <c r="J15" s="327"/>
      <c r="K15" s="327"/>
      <c r="L15" s="327"/>
      <c r="M15" s="327"/>
    </row>
    <row r="17" spans="2:13" ht="39" customHeight="1" x14ac:dyDescent="0.3">
      <c r="B17" s="541" t="s">
        <v>486</v>
      </c>
      <c r="C17" s="541"/>
      <c r="D17" s="541"/>
      <c r="E17" s="541"/>
      <c r="F17" s="541"/>
      <c r="G17" s="541"/>
      <c r="H17" s="541"/>
    </row>
    <row r="18" spans="2:13" s="15" customFormat="1" ht="20.25" customHeight="1" x14ac:dyDescent="0.35">
      <c r="B18" s="595" t="s">
        <v>289</v>
      </c>
      <c r="C18" s="595"/>
      <c r="D18" s="595"/>
      <c r="E18" s="530" t="s">
        <v>290</v>
      </c>
      <c r="F18" s="530"/>
      <c r="G18" s="530"/>
      <c r="H18" s="530"/>
      <c r="I18" s="99"/>
      <c r="J18" s="99"/>
      <c r="K18" s="99"/>
      <c r="L18" s="327"/>
      <c r="M18" s="327"/>
    </row>
    <row r="19" spans="2:13" ht="26.55" customHeight="1" x14ac:dyDescent="0.3">
      <c r="B19" s="379" t="s">
        <v>505</v>
      </c>
      <c r="C19" s="594" t="s">
        <v>291</v>
      </c>
      <c r="D19" s="594"/>
      <c r="E19" s="594" t="s">
        <v>292</v>
      </c>
      <c r="F19" s="594"/>
      <c r="G19" s="541" t="s">
        <v>293</v>
      </c>
      <c r="H19" s="541"/>
    </row>
    <row r="20" spans="2:13" x14ac:dyDescent="0.3">
      <c r="B20" s="380" t="str">
        <f>Hovedartikkel[[#Totals],[Ref nr.]]</f>
        <v>1.5</v>
      </c>
      <c r="C20" s="591" t="str">
        <f>Hovedartikkel[[#Totals],[Link til LCC 1]]</f>
        <v>SUM HOVEDARTIKLER</v>
      </c>
      <c r="D20" s="591"/>
      <c r="E20" s="589">
        <f>Hovedartikkel[[#Totals],[SUM Totalpris ]]</f>
        <v>0</v>
      </c>
      <c r="F20" s="589"/>
      <c r="G20" s="543"/>
      <c r="H20" s="543"/>
    </row>
    <row r="21" spans="2:13" x14ac:dyDescent="0.3">
      <c r="B21" s="380" t="str">
        <f>Opsjoner[[#Totals],[Ref nr.]]</f>
        <v>2.7</v>
      </c>
      <c r="C21" s="591" t="str">
        <f>Opsjoner[[#Totals],[Tom]]</f>
        <v>SUM Opsjon HOVEDARTIKLER</v>
      </c>
      <c r="D21" s="591"/>
      <c r="E21" s="589">
        <f>Opsjoner[[#Totals],[SUM Totalpris ]]</f>
        <v>0</v>
      </c>
      <c r="F21" s="589"/>
      <c r="G21" s="543"/>
      <c r="H21" s="543"/>
    </row>
    <row r="22" spans="2:13" x14ac:dyDescent="0.3">
      <c r="B22" s="380" t="str">
        <f>'Tilbehør mm'!B9</f>
        <v>4.2</v>
      </c>
      <c r="C22" s="591" t="str">
        <f>Tilbehør[[#Totals],[Tilknyttet HOVEDARTIKKEL ]]</f>
        <v>SUM Opsjon TILBEHØR</v>
      </c>
      <c r="D22" s="591"/>
      <c r="E22" s="589">
        <f>SUM(Tilbehør[[SUM Totalpris ]])</f>
        <v>0</v>
      </c>
      <c r="F22" s="589"/>
      <c r="G22" s="543"/>
      <c r="H22" s="543"/>
    </row>
    <row r="23" spans="2:13" s="177" customFormat="1" x14ac:dyDescent="0.3">
      <c r="B23" s="381"/>
      <c r="C23" s="592" t="s">
        <v>294</v>
      </c>
      <c r="D23" s="592"/>
      <c r="E23" s="590">
        <f>SUM(E20:E22)</f>
        <v>0</v>
      </c>
      <c r="F23" s="590"/>
      <c r="G23" s="593"/>
      <c r="H23" s="593"/>
      <c r="I23" s="326"/>
      <c r="J23" s="326"/>
      <c r="K23" s="326"/>
      <c r="L23" s="326"/>
      <c r="M23" s="326"/>
    </row>
    <row r="25" spans="2:13" ht="41.25" customHeight="1" x14ac:dyDescent="0.3">
      <c r="B25" s="523" t="s">
        <v>487</v>
      </c>
      <c r="C25" s="523"/>
      <c r="D25" s="523"/>
      <c r="E25" s="523"/>
      <c r="F25" s="523"/>
      <c r="G25" s="523"/>
      <c r="H25" s="523"/>
    </row>
    <row r="26" spans="2:13" s="15" customFormat="1" ht="20.25" customHeight="1" x14ac:dyDescent="0.35">
      <c r="B26" s="534" t="s">
        <v>295</v>
      </c>
      <c r="C26" s="535"/>
      <c r="D26" s="536"/>
      <c r="E26" s="531" t="s">
        <v>296</v>
      </c>
      <c r="F26" s="532"/>
      <c r="G26" s="532"/>
      <c r="H26" s="533"/>
      <c r="I26" s="99"/>
      <c r="J26" s="99"/>
      <c r="K26" s="99"/>
      <c r="L26" s="327"/>
      <c r="M26" s="327"/>
    </row>
    <row r="27" spans="2:13" ht="28.8" x14ac:dyDescent="0.3">
      <c r="B27" s="130" t="s">
        <v>505</v>
      </c>
      <c r="C27" s="130" t="s">
        <v>291</v>
      </c>
      <c r="D27" s="338" t="s">
        <v>297</v>
      </c>
      <c r="E27" s="338" t="s">
        <v>298</v>
      </c>
      <c r="F27" s="338" t="s">
        <v>299</v>
      </c>
      <c r="G27" s="523" t="s">
        <v>293</v>
      </c>
      <c r="H27" s="523"/>
    </row>
    <row r="28" spans="2:13" ht="28.8" x14ac:dyDescent="0.3">
      <c r="B28" s="295" t="str">
        <f>'LCC 1 - Drift'!B30</f>
        <v>7.12</v>
      </c>
      <c r="C28" s="296" t="str">
        <f>'LCC 1 - Drift'!C30</f>
        <v>LCC PV-Avtale 
(Alle enheter)</v>
      </c>
      <c r="D28" s="297">
        <f>SUM('LCC 1 - Drift'!D30:W30)</f>
        <v>0</v>
      </c>
      <c r="E28" s="298">
        <v>0.33329999999999999</v>
      </c>
      <c r="F28" s="299">
        <f>D28*E28</f>
        <v>0</v>
      </c>
      <c r="G28" s="540" t="s">
        <v>300</v>
      </c>
      <c r="H28" s="540"/>
    </row>
    <row r="29" spans="2:13" ht="28.8" x14ac:dyDescent="0.3">
      <c r="B29" s="295" t="str">
        <f>'LCC 1 - Drift'!B45</f>
        <v>8.12</v>
      </c>
      <c r="C29" s="296" t="str">
        <f>'LCC 1 - Drift'!C45</f>
        <v>LCC FULLSERVICEAVTALE 
(Alle enheter)</v>
      </c>
      <c r="D29" s="297">
        <f>SUM('LCC 1 - Drift'!D45:W45)</f>
        <v>0</v>
      </c>
      <c r="E29" s="298">
        <v>0.33329999999999999</v>
      </c>
      <c r="F29" s="299">
        <f>D29*E29</f>
        <v>0</v>
      </c>
      <c r="G29" s="540" t="s">
        <v>300</v>
      </c>
      <c r="H29" s="540"/>
    </row>
    <row r="30" spans="2:13" ht="28.8" x14ac:dyDescent="0.3">
      <c r="B30" s="295" t="str">
        <f>'LCC 1 - Drift'!B64</f>
        <v>9.13</v>
      </c>
      <c r="C30" s="296" t="str">
        <f>'LCC 1 - Drift'!C64</f>
        <v>LCC SAMARBEIDSAVTALE
(SUM avtale + deler)</v>
      </c>
      <c r="D30" s="297">
        <f>SUM('LCC 1 - Drift'!D64:W64)</f>
        <v>0</v>
      </c>
      <c r="E30" s="298">
        <v>0.33329999999999999</v>
      </c>
      <c r="F30" s="299">
        <f>D30*E30</f>
        <v>0</v>
      </c>
      <c r="G30" s="540" t="s">
        <v>300</v>
      </c>
      <c r="H30" s="540"/>
    </row>
    <row r="31" spans="2:13" x14ac:dyDescent="0.3">
      <c r="B31" s="295" t="str">
        <f>Validering[[#Totals],[Ref.nr.]]</f>
        <v>11.2</v>
      </c>
      <c r="C31" s="296" t="str">
        <f>Validering[[#Totals],[Artikkelnummer HOVEDARTIKKEL
(hentet fra dRofus)]]</f>
        <v>SUM VALIDERING</v>
      </c>
      <c r="D31" s="297">
        <f>SUM(Validering[SUM Validering])</f>
        <v>0</v>
      </c>
      <c r="E31" s="318" t="s">
        <v>301</v>
      </c>
      <c r="F31" s="299">
        <f>D31</f>
        <v>0</v>
      </c>
      <c r="G31" s="540"/>
      <c r="H31" s="540"/>
    </row>
    <row r="32" spans="2:13" x14ac:dyDescent="0.3">
      <c r="B32" s="293" t="str">
        <f>'LCC 1 - Drift'!B85</f>
        <v>12.5</v>
      </c>
      <c r="C32" s="293" t="str">
        <f>'LCC 1 - Drift'!C85</f>
        <v>LCC kostnad - Servicetjenester</v>
      </c>
      <c r="D32" s="294">
        <f>'LCC 1 - Drift'!G85</f>
        <v>0</v>
      </c>
      <c r="E32" s="318" t="s">
        <v>301</v>
      </c>
      <c r="F32" s="300">
        <f>D32</f>
        <v>0</v>
      </c>
      <c r="G32" s="542"/>
      <c r="H32" s="542"/>
    </row>
    <row r="33" spans="2:13" x14ac:dyDescent="0.3">
      <c r="B33" s="293" t="str">
        <f>Servicekurs[[#Totals],[Ref.nr.]]</f>
        <v>13.4</v>
      </c>
      <c r="C33" s="293" t="str">
        <f>Servicekurs[[#Totals],[Servicekurs for medisinsk-teknisk personell ]]</f>
        <v>LCC kostnad - Servicekurs</v>
      </c>
      <c r="D33" s="294">
        <f>Servicekurs[[#Totals],[SUM]]</f>
        <v>0</v>
      </c>
      <c r="E33" s="318" t="s">
        <v>301</v>
      </c>
      <c r="F33" s="300">
        <f>D33</f>
        <v>0</v>
      </c>
      <c r="G33" s="542"/>
      <c r="H33" s="542"/>
    </row>
    <row r="34" spans="2:13" s="177" customFormat="1" x14ac:dyDescent="0.3">
      <c r="B34" s="176"/>
      <c r="C34" s="176" t="s">
        <v>302</v>
      </c>
      <c r="D34" s="175"/>
      <c r="E34" s="317"/>
      <c r="F34" s="175">
        <f>SUM(F28:F33)</f>
        <v>0</v>
      </c>
      <c r="G34" s="527"/>
      <c r="H34" s="527"/>
      <c r="I34" s="326"/>
      <c r="J34" s="326"/>
      <c r="K34" s="326"/>
      <c r="L34" s="326"/>
      <c r="M34" s="326"/>
    </row>
    <row r="36" spans="2:13" ht="41.25" customHeight="1" x14ac:dyDescent="0.3">
      <c r="B36" s="523" t="s">
        <v>488</v>
      </c>
      <c r="C36" s="523"/>
      <c r="D36" s="523"/>
      <c r="E36" s="523"/>
      <c r="F36" s="523"/>
      <c r="G36" s="523"/>
      <c r="H36" s="523"/>
    </row>
    <row r="37" spans="2:13" ht="78.75" customHeight="1" x14ac:dyDescent="0.3">
      <c r="B37" s="529" t="s">
        <v>303</v>
      </c>
      <c r="C37" s="529"/>
      <c r="D37" s="292" t="s">
        <v>534</v>
      </c>
      <c r="E37" s="537" t="str">
        <f>"Priser skal oppgis i NOK.
Dersom tilbyder ønsker å ta forbehold om valutaregulering, skal det skje ved å angi aktuell valuta i "&amp;ADDRESS(ROW(D37),COLUMN(D37),4)&amp;" Ved evaluering vil Helse Sør-Øst beregne et tillegg for valutarisiko basert på angitt valuta, beregnet tyngdepunkt for leveranse av forbruksmateriellet, og bestemmelsene i Bilag B3U (Mal for rammeavtale forbruksmateriell)."</f>
        <v>Priser skal oppgis i NOK.
Dersom tilbyder ønsker å ta forbehold om valutaregulering, skal det skje ved å angi aktuell valuta i D37 Ved evaluering vil Helse Sør-Øst beregne et tillegg for valutarisiko basert på angitt valuta, beregnet tyngdepunkt for leveranse av forbruksmateriellet, og bestemmelsene i Bilag B3U (Mal for rammeavtale forbruksmateriell).</v>
      </c>
      <c r="F37" s="538"/>
      <c r="G37" s="538"/>
      <c r="H37" s="539"/>
      <c r="I37" s="328"/>
      <c r="J37" s="328"/>
    </row>
    <row r="38" spans="2:13" ht="28.8" x14ac:dyDescent="0.3">
      <c r="B38" s="130" t="s">
        <v>505</v>
      </c>
      <c r="C38" s="130" t="s">
        <v>291</v>
      </c>
      <c r="D38" s="338" t="s">
        <v>304</v>
      </c>
      <c r="E38" s="338" t="s">
        <v>298</v>
      </c>
      <c r="F38" s="338" t="s">
        <v>299</v>
      </c>
      <c r="G38" s="523" t="s">
        <v>293</v>
      </c>
      <c r="H38" s="523"/>
    </row>
    <row r="39" spans="2:13" x14ac:dyDescent="0.3">
      <c r="B39" s="293" t="str">
        <f>'LCC 2 - Forbruksmateriell'!B9</f>
        <v>17.2</v>
      </c>
      <c r="C39" s="293" t="s">
        <v>305</v>
      </c>
      <c r="D39" s="294">
        <f>SUM(Forbruksmateriell[SUM Totalpris 
(Evalueringspris - årlig sum)])</f>
        <v>0</v>
      </c>
      <c r="E39" s="329">
        <f>D11</f>
        <v>10</v>
      </c>
      <c r="F39" s="300">
        <f>SUM(Forbruksmateriell[SUM Totalpris 
(Evalueringspris - årlig sum)])*E39</f>
        <v>0</v>
      </c>
      <c r="G39" s="542"/>
      <c r="H39" s="542"/>
    </row>
    <row r="40" spans="2:13" s="177" customFormat="1" x14ac:dyDescent="0.3">
      <c r="B40" s="176" t="str">
        <f>'LCC 2 - Forbruksmateriell'!B10</f>
        <v>17.3</v>
      </c>
      <c r="C40" s="176" t="s">
        <v>306</v>
      </c>
      <c r="D40" s="175"/>
      <c r="E40" s="317"/>
      <c r="F40" s="175">
        <f>SUM(F39:F39)</f>
        <v>0</v>
      </c>
      <c r="G40" s="527"/>
      <c r="H40" s="527"/>
      <c r="I40" s="326"/>
      <c r="J40" s="326"/>
      <c r="K40" s="326"/>
      <c r="L40" s="326"/>
      <c r="M40" s="326"/>
    </row>
    <row r="42" spans="2:13" s="177" customFormat="1" ht="40.5" customHeight="1" x14ac:dyDescent="0.3">
      <c r="B42" s="557" t="s">
        <v>489</v>
      </c>
      <c r="C42" s="557"/>
      <c r="D42" s="557"/>
      <c r="E42" s="557"/>
      <c r="F42" s="557"/>
      <c r="G42" s="558"/>
      <c r="H42" s="558"/>
      <c r="I42" s="326"/>
      <c r="J42" s="326"/>
      <c r="K42" s="326"/>
      <c r="L42" s="326"/>
      <c r="M42" s="326"/>
    </row>
    <row r="43" spans="2:13" ht="68.25" customHeight="1" x14ac:dyDescent="0.3">
      <c r="B43" s="559" t="s">
        <v>495</v>
      </c>
      <c r="C43" s="559"/>
      <c r="D43" s="560" t="s">
        <v>534</v>
      </c>
      <c r="E43" s="560"/>
      <c r="F43" s="560"/>
      <c r="G43" s="560"/>
      <c r="H43" s="560"/>
    </row>
    <row r="44" spans="2:13" s="177" customFormat="1" x14ac:dyDescent="0.3">
      <c r="B44" s="61" t="s">
        <v>505</v>
      </c>
      <c r="C44" s="562" t="s">
        <v>291</v>
      </c>
      <c r="D44" s="563"/>
      <c r="E44" s="582" t="s">
        <v>292</v>
      </c>
      <c r="F44" s="582"/>
      <c r="G44" s="523" t="s">
        <v>293</v>
      </c>
      <c r="H44" s="523"/>
      <c r="I44" s="326"/>
      <c r="J44" s="326"/>
      <c r="K44" s="326"/>
      <c r="L44" s="326"/>
      <c r="M44" s="326"/>
    </row>
    <row r="45" spans="2:13" s="177" customFormat="1" x14ac:dyDescent="0.3">
      <c r="B45" s="48" t="str">
        <f>'LCC 1 - Drift'!B107</f>
        <v>14.7</v>
      </c>
      <c r="C45" s="564" t="str">
        <f>'LCC 1 - Drift'!C107</f>
        <v>LCC kostnad - Strømforbruk</v>
      </c>
      <c r="D45" s="565"/>
      <c r="E45" s="561">
        <f>SUM('LCC 1 - Drift'!D107:W107)</f>
        <v>0</v>
      </c>
      <c r="F45" s="561"/>
      <c r="G45" s="542"/>
      <c r="H45" s="542"/>
      <c r="I45" s="326"/>
      <c r="J45" s="326"/>
      <c r="K45" s="326"/>
      <c r="L45" s="326"/>
      <c r="M45" s="326"/>
    </row>
    <row r="46" spans="2:13" s="177" customFormat="1" x14ac:dyDescent="0.3">
      <c r="B46" s="48" t="str">
        <f>'LCC 1 - Drift'!B121</f>
        <v>15.8</v>
      </c>
      <c r="C46" s="564" t="str">
        <f>'LCC 1 - Drift'!C121</f>
        <v>LCC kostnad - Vannforbruk</v>
      </c>
      <c r="D46" s="565"/>
      <c r="E46" s="561">
        <f>SUM('LCC 1 - Drift'!D121:W121)</f>
        <v>0</v>
      </c>
      <c r="F46" s="561"/>
      <c r="G46" s="542"/>
      <c r="H46" s="542"/>
      <c r="I46" s="326"/>
      <c r="J46" s="326"/>
      <c r="K46" s="326"/>
      <c r="L46" s="326"/>
      <c r="M46" s="326"/>
    </row>
    <row r="47" spans="2:13" s="177" customFormat="1" x14ac:dyDescent="0.3">
      <c r="B47" s="48" t="str">
        <f>'LCC 1 - Drift'!B134</f>
        <v>16.7</v>
      </c>
      <c r="C47" s="566" t="str">
        <f>'LCC 1 - Drift'!C134</f>
        <v>LCC kostnad - Kjøleforbruk</v>
      </c>
      <c r="D47" s="567"/>
      <c r="E47" s="561">
        <f>SUM('LCC 1 - Drift'!D134:W134)</f>
        <v>0</v>
      </c>
      <c r="F47" s="561"/>
      <c r="G47" s="542"/>
      <c r="H47" s="542"/>
      <c r="I47" s="326"/>
      <c r="J47" s="326"/>
      <c r="K47" s="326"/>
      <c r="L47" s="326"/>
      <c r="M47" s="326"/>
    </row>
    <row r="48" spans="2:13" s="177" customFormat="1" x14ac:dyDescent="0.3">
      <c r="B48" s="176"/>
      <c r="C48" s="568" t="s">
        <v>307</v>
      </c>
      <c r="D48" s="569"/>
      <c r="E48" s="577">
        <f>SUM(E45:E47)</f>
        <v>0</v>
      </c>
      <c r="F48" s="577"/>
      <c r="G48" s="570"/>
      <c r="H48" s="571"/>
      <c r="I48" s="326"/>
      <c r="J48" s="326"/>
      <c r="K48" s="326"/>
      <c r="L48" s="326"/>
      <c r="M48" s="326"/>
    </row>
    <row r="50" spans="2:13" ht="41.25" customHeight="1" x14ac:dyDescent="0.3">
      <c r="B50" s="578" t="s">
        <v>516</v>
      </c>
      <c r="C50" s="557"/>
      <c r="D50" s="557"/>
      <c r="E50" s="557"/>
      <c r="F50" s="557"/>
      <c r="G50" s="558"/>
      <c r="H50" s="558"/>
    </row>
    <row r="51" spans="2:13" x14ac:dyDescent="0.3">
      <c r="B51" s="579" t="s">
        <v>291</v>
      </c>
      <c r="C51" s="580"/>
      <c r="D51" s="581"/>
      <c r="E51" s="582" t="s">
        <v>517</v>
      </c>
      <c r="F51" s="582"/>
      <c r="G51" s="523" t="s">
        <v>293</v>
      </c>
      <c r="H51" s="523"/>
    </row>
    <row r="52" spans="2:13" ht="15.6" x14ac:dyDescent="0.3">
      <c r="B52" s="583" t="s">
        <v>518</v>
      </c>
      <c r="C52" s="584"/>
      <c r="D52" s="585"/>
      <c r="E52" s="586">
        <f>E23+F34+F40+E48</f>
        <v>0</v>
      </c>
      <c r="F52" s="586"/>
      <c r="G52" s="587"/>
      <c r="H52" s="588"/>
    </row>
    <row r="54" spans="2:13" ht="23.4" x14ac:dyDescent="0.3">
      <c r="B54" s="574" t="s">
        <v>490</v>
      </c>
      <c r="C54" s="575"/>
      <c r="D54" s="575"/>
      <c r="E54" s="575"/>
      <c r="F54" s="575"/>
      <c r="G54" s="575"/>
      <c r="H54" s="576"/>
    </row>
    <row r="55" spans="2:13" s="46" customFormat="1" ht="59.25" customHeight="1" x14ac:dyDescent="0.3">
      <c r="B55" s="572" t="s">
        <v>519</v>
      </c>
      <c r="C55" s="573"/>
      <c r="D55" s="573"/>
      <c r="E55" s="573"/>
      <c r="F55" s="573"/>
      <c r="G55" s="573"/>
      <c r="H55" s="573"/>
      <c r="I55" s="200"/>
      <c r="J55" s="200"/>
      <c r="K55" s="200"/>
      <c r="L55" s="200"/>
      <c r="M55" s="200"/>
    </row>
  </sheetData>
  <mergeCells count="74">
    <mergeCell ref="E19:F19"/>
    <mergeCell ref="E20:F20"/>
    <mergeCell ref="C19:D19"/>
    <mergeCell ref="C20:D20"/>
    <mergeCell ref="B17:H17"/>
    <mergeCell ref="G20:H20"/>
    <mergeCell ref="B18:D18"/>
    <mergeCell ref="E21:F21"/>
    <mergeCell ref="E22:F22"/>
    <mergeCell ref="E23:F23"/>
    <mergeCell ref="E44:F44"/>
    <mergeCell ref="E45:F45"/>
    <mergeCell ref="B25:H25"/>
    <mergeCell ref="G27:H27"/>
    <mergeCell ref="C21:D21"/>
    <mergeCell ref="C22:D22"/>
    <mergeCell ref="C23:D23"/>
    <mergeCell ref="G33:H33"/>
    <mergeCell ref="G29:H29"/>
    <mergeCell ref="G22:H22"/>
    <mergeCell ref="G23:H23"/>
    <mergeCell ref="G39:H39"/>
    <mergeCell ref="G40:H40"/>
    <mergeCell ref="C47:D47"/>
    <mergeCell ref="C48:D48"/>
    <mergeCell ref="G48:H48"/>
    <mergeCell ref="B55:H55"/>
    <mergeCell ref="B54:H54"/>
    <mergeCell ref="G47:H47"/>
    <mergeCell ref="E47:F47"/>
    <mergeCell ref="E48:F48"/>
    <mergeCell ref="B50:H50"/>
    <mergeCell ref="B51:D51"/>
    <mergeCell ref="E51:F51"/>
    <mergeCell ref="G51:H51"/>
    <mergeCell ref="B52:D52"/>
    <mergeCell ref="E52:F52"/>
    <mergeCell ref="G52:H52"/>
    <mergeCell ref="B42:H42"/>
    <mergeCell ref="G45:H45"/>
    <mergeCell ref="G46:H46"/>
    <mergeCell ref="G44:H44"/>
    <mergeCell ref="B43:C43"/>
    <mergeCell ref="D43:H43"/>
    <mergeCell ref="E46:F46"/>
    <mergeCell ref="C44:D44"/>
    <mergeCell ref="C45:D45"/>
    <mergeCell ref="C46:D46"/>
    <mergeCell ref="B2:E4"/>
    <mergeCell ref="B12:C12"/>
    <mergeCell ref="B11:C11"/>
    <mergeCell ref="B8:C8"/>
    <mergeCell ref="D8:H8"/>
    <mergeCell ref="B6:H6"/>
    <mergeCell ref="B10:H10"/>
    <mergeCell ref="E11:H11"/>
    <mergeCell ref="E12:H12"/>
    <mergeCell ref="B7:H7"/>
    <mergeCell ref="B36:H36"/>
    <mergeCell ref="G38:H38"/>
    <mergeCell ref="B15:H15"/>
    <mergeCell ref="G34:H34"/>
    <mergeCell ref="B14:H14"/>
    <mergeCell ref="B37:C37"/>
    <mergeCell ref="E18:H18"/>
    <mergeCell ref="E26:H26"/>
    <mergeCell ref="B26:D26"/>
    <mergeCell ref="E37:H37"/>
    <mergeCell ref="G30:H30"/>
    <mergeCell ref="G31:H31"/>
    <mergeCell ref="G19:H19"/>
    <mergeCell ref="G32:H32"/>
    <mergeCell ref="G28:H28"/>
    <mergeCell ref="G21:H21"/>
  </mergeCells>
  <conditionalFormatting sqref="D11:D12 D43">
    <cfRule type="containsBlanks" dxfId="36" priority="58">
      <formula>LEN(TRIM(D11))=0</formula>
    </cfRule>
  </conditionalFormatting>
  <conditionalFormatting sqref="E20:E23">
    <cfRule type="expression" dxfId="35" priority="44">
      <formula>#REF!="N/A"</formula>
    </cfRule>
    <cfRule type="expression" dxfId="34" priority="70">
      <formula>#REF!="NOK"</formula>
    </cfRule>
  </conditionalFormatting>
  <dataValidations count="1">
    <dataValidation allowBlank="1" showInputMessage="1" showErrorMessage="1" sqref="D43" xr:uid="{00000000-0002-0000-03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78" orientation="portrait" r:id="rId1"/>
  <headerFooter>
    <oddHeader>&amp;C&amp;A</oddHeader>
    <oddFooter>&amp;CSide &amp;P av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E298D-9DDD-45E7-982F-035BAED81166}">
  <sheetPr codeName="Ark5">
    <tabColor rgb="FFFFFFCC"/>
    <pageSetUpPr fitToPage="1"/>
  </sheetPr>
  <dimension ref="B1:N30"/>
  <sheetViews>
    <sheetView showGridLines="0" topLeftCell="A6" workbookViewId="0">
      <selection activeCell="D16" sqref="D16:D21"/>
    </sheetView>
  </sheetViews>
  <sheetFormatPr baseColWidth="10" defaultColWidth="11.44140625" defaultRowHeight="14.4" x14ac:dyDescent="0.3"/>
  <cols>
    <col min="1" max="1" width="4.44140625" style="3" customWidth="1"/>
    <col min="2" max="2" width="6.44140625" style="3" customWidth="1"/>
    <col min="3" max="3" width="6.77734375" style="3" customWidth="1"/>
    <col min="4" max="4" width="82.44140625" style="3" bestFit="1" customWidth="1"/>
    <col min="5" max="5" width="31" style="5" customWidth="1"/>
    <col min="6" max="6" width="29.77734375" style="3" customWidth="1"/>
    <col min="7" max="7" width="8.77734375" style="3" customWidth="1"/>
    <col min="8" max="8" width="29.5546875" style="3" customWidth="1"/>
    <col min="9" max="9" width="26.44140625" style="3" customWidth="1"/>
    <col min="10" max="10" width="24.77734375" style="3" customWidth="1"/>
    <col min="11" max="11" width="15.44140625" style="3" customWidth="1"/>
    <col min="12" max="13" width="16.21875" style="3" customWidth="1"/>
    <col min="14" max="14" width="18.44140625" style="3" customWidth="1"/>
    <col min="15" max="16384" width="11.44140625" style="3"/>
  </cols>
  <sheetData>
    <row r="1" spans="2:14" ht="15" customHeight="1" x14ac:dyDescent="0.3"/>
    <row r="2" spans="2:14" ht="15" customHeight="1" x14ac:dyDescent="0.3">
      <c r="B2" s="522"/>
      <c r="C2" s="522"/>
      <c r="D2" s="522"/>
      <c r="E2" s="522"/>
    </row>
    <row r="3" spans="2:14" ht="15" customHeight="1" x14ac:dyDescent="0.3">
      <c r="B3" s="522"/>
      <c r="C3" s="522"/>
      <c r="D3" s="522"/>
      <c r="E3" s="522"/>
      <c r="F3" s="405" t="str">
        <f>Forside!B10</f>
        <v>Prefabrikkerte løsninger</v>
      </c>
      <c r="G3" s="405"/>
      <c r="H3" s="405"/>
      <c r="I3" s="405"/>
    </row>
    <row r="4" spans="2:14" ht="15" customHeight="1" x14ac:dyDescent="0.3">
      <c r="B4" s="522"/>
      <c r="C4" s="522"/>
      <c r="D4" s="522"/>
      <c r="E4" s="522"/>
      <c r="F4" s="406" t="str">
        <f>Forside!B11</f>
        <v>Delkontrakt Prefabrikkerte løsninger</v>
      </c>
      <c r="G4" s="406"/>
      <c r="H4" s="406"/>
      <c r="I4" s="406"/>
    </row>
    <row r="6" spans="2:14" ht="52.5" customHeight="1" x14ac:dyDescent="0.3">
      <c r="B6" s="599" t="s">
        <v>308</v>
      </c>
      <c r="C6" s="600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1"/>
    </row>
    <row r="7" spans="2:14" ht="28.8" x14ac:dyDescent="0.3">
      <c r="B7" s="60" t="s">
        <v>506</v>
      </c>
      <c r="C7" s="60" t="s">
        <v>309</v>
      </c>
      <c r="D7" s="61" t="s">
        <v>50</v>
      </c>
      <c r="E7" s="61" t="s">
        <v>310</v>
      </c>
      <c r="F7" s="61" t="s">
        <v>311</v>
      </c>
      <c r="G7" s="60" t="s">
        <v>81</v>
      </c>
      <c r="H7" s="61" t="s">
        <v>312</v>
      </c>
      <c r="I7" s="61" t="s">
        <v>92</v>
      </c>
      <c r="J7" s="61" t="s">
        <v>313</v>
      </c>
      <c r="K7" s="61" t="s">
        <v>109</v>
      </c>
      <c r="L7" s="60" t="s">
        <v>115</v>
      </c>
      <c r="M7" s="174" t="s">
        <v>127</v>
      </c>
      <c r="N7" s="60" t="s">
        <v>133</v>
      </c>
    </row>
    <row r="8" spans="2:14" ht="28.8" x14ac:dyDescent="0.3">
      <c r="B8" s="179" t="str">
        <f>"1."&amp;TEXT(ROWS($B$8:B8),"0")</f>
        <v>1.1</v>
      </c>
      <c r="C8" s="286" t="b">
        <v>1</v>
      </c>
      <c r="D8" s="391" t="s">
        <v>537</v>
      </c>
      <c r="E8" s="135"/>
      <c r="F8" s="136"/>
      <c r="G8" s="116">
        <v>12</v>
      </c>
      <c r="H8" s="140"/>
      <c r="I8" s="70"/>
      <c r="J8" s="70"/>
      <c r="K8" s="70"/>
      <c r="L8" s="319"/>
      <c r="M8" s="140"/>
      <c r="N8" s="321">
        <f>Hovedartikkel[[#This Row],[Antall enheter]]*Hovedartikkel[[#This Row],[Enhetspris]]</f>
        <v>0</v>
      </c>
    </row>
    <row r="9" spans="2:14" x14ac:dyDescent="0.3">
      <c r="B9" s="179" t="str">
        <f>"1."&amp;TEXT(ROWS($B$8:B9),"0")</f>
        <v>1.2</v>
      </c>
      <c r="C9" s="286" t="b">
        <v>1</v>
      </c>
      <c r="D9" s="136" t="s">
        <v>536</v>
      </c>
      <c r="E9" s="135"/>
      <c r="F9" s="136"/>
      <c r="G9" s="116">
        <v>12</v>
      </c>
      <c r="H9" s="140"/>
      <c r="I9" s="70"/>
      <c r="J9" s="70"/>
      <c r="K9" s="70"/>
      <c r="L9" s="319"/>
      <c r="M9" s="140"/>
      <c r="N9" s="321">
        <f>Hovedartikkel[[#This Row],[Antall enheter]]*Hovedartikkel[[#This Row],[Enhetspris]]</f>
        <v>0</v>
      </c>
    </row>
    <row r="10" spans="2:14" x14ac:dyDescent="0.3">
      <c r="B10" s="179" t="str">
        <f>"1."&amp;TEXT(ROWS($B$8:B10),"0")</f>
        <v>1.3</v>
      </c>
      <c r="C10" s="395" t="b">
        <v>1</v>
      </c>
      <c r="D10" s="392" t="s">
        <v>532</v>
      </c>
      <c r="E10" s="392"/>
      <c r="F10" s="396"/>
      <c r="G10" s="393">
        <v>12</v>
      </c>
      <c r="H10" s="394"/>
      <c r="I10" s="397"/>
      <c r="J10" s="397"/>
      <c r="K10" s="397"/>
      <c r="L10" s="398"/>
      <c r="M10" s="394"/>
      <c r="N10" s="321">
        <f>Hovedartikkel[[#This Row],[Antall enheter]]*Hovedartikkel[[#This Row],[Enhetspris]]</f>
        <v>0</v>
      </c>
    </row>
    <row r="11" spans="2:14" ht="57.6" x14ac:dyDescent="0.3">
      <c r="B11" s="179" t="str">
        <f>"1."&amp;TEXT(ROWS($B$8:B11),"0")</f>
        <v>1.4</v>
      </c>
      <c r="C11" s="286" t="b">
        <v>1</v>
      </c>
      <c r="D11" s="136" t="s">
        <v>529</v>
      </c>
      <c r="E11" s="135"/>
      <c r="F11" s="136"/>
      <c r="G11" s="116">
        <v>1</v>
      </c>
      <c r="H11" s="140"/>
      <c r="I11" s="70"/>
      <c r="J11" s="70"/>
      <c r="K11" s="70"/>
      <c r="L11" s="319"/>
      <c r="M11" s="140"/>
      <c r="N11" s="321">
        <f>Hovedartikkel[[#This Row],[Antall enheter]]*Hovedartikkel[[#This Row],[Enhetspris]]</f>
        <v>0</v>
      </c>
    </row>
    <row r="12" spans="2:14" x14ac:dyDescent="0.3">
      <c r="B12" s="63" t="str">
        <f>"1."&amp;TEXT(ROWS($B$8:B12),"0")</f>
        <v>1.5</v>
      </c>
      <c r="C12" s="287" t="s">
        <v>314</v>
      </c>
      <c r="D12" s="64"/>
      <c r="E12" s="64"/>
      <c r="F12" s="64"/>
      <c r="G12" s="65">
        <f>SUBTOTAL(109,G7:G11)</f>
        <v>37</v>
      </c>
      <c r="H12" s="64"/>
      <c r="I12" s="64"/>
      <c r="J12" s="64"/>
      <c r="K12" s="64"/>
      <c r="L12" s="320"/>
      <c r="M12" s="64"/>
      <c r="N12" s="320">
        <f>SUBTOTAL(109,Hovedartikkel[[SUM Totalpris ]])</f>
        <v>0</v>
      </c>
    </row>
    <row r="13" spans="2:14" x14ac:dyDescent="0.3">
      <c r="E13" s="66"/>
      <c r="F13" s="5"/>
      <c r="G13" s="66"/>
      <c r="H13" s="66"/>
      <c r="I13" s="66"/>
      <c r="J13" s="66"/>
      <c r="L13" s="66"/>
      <c r="M13" s="67"/>
    </row>
    <row r="14" spans="2:14" ht="35.549999999999997" customHeight="1" x14ac:dyDescent="0.3">
      <c r="B14" s="602" t="s">
        <v>315</v>
      </c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4"/>
    </row>
    <row r="15" spans="2:14" ht="28.8" x14ac:dyDescent="0.3">
      <c r="B15" s="61" t="s">
        <v>506</v>
      </c>
      <c r="C15" s="60" t="s">
        <v>316</v>
      </c>
      <c r="D15" s="61" t="s">
        <v>50</v>
      </c>
      <c r="E15" s="61" t="s">
        <v>310</v>
      </c>
      <c r="F15" s="61" t="s">
        <v>311</v>
      </c>
      <c r="G15" s="60" t="s">
        <v>81</v>
      </c>
      <c r="H15" s="61" t="s">
        <v>312</v>
      </c>
      <c r="I15" s="61" t="s">
        <v>92</v>
      </c>
      <c r="J15" s="61" t="s">
        <v>313</v>
      </c>
      <c r="K15" s="61" t="s">
        <v>109</v>
      </c>
      <c r="L15" s="60" t="s">
        <v>115</v>
      </c>
      <c r="M15" s="60" t="s">
        <v>127</v>
      </c>
      <c r="N15" s="60" t="s">
        <v>133</v>
      </c>
    </row>
    <row r="16" spans="2:14" x14ac:dyDescent="0.3">
      <c r="B16" s="179" t="str">
        <f>"2."&amp;TEXT(ROWS($B$16:B16),"0")</f>
        <v>2.1</v>
      </c>
      <c r="C16" s="179" t="s">
        <v>301</v>
      </c>
      <c r="D16" s="391" t="s">
        <v>538</v>
      </c>
      <c r="E16" s="135"/>
      <c r="F16" s="136"/>
      <c r="G16" s="116">
        <v>12</v>
      </c>
      <c r="H16" s="140"/>
      <c r="I16" s="70"/>
      <c r="J16" s="70"/>
      <c r="K16" s="70"/>
      <c r="L16" s="319"/>
      <c r="M16" s="140"/>
      <c r="N16" s="322">
        <f>Opsjoner[[#This Row],[Antall enheter]]*Opsjoner[[#This Row],[Enhetspris]]</f>
        <v>0</v>
      </c>
    </row>
    <row r="17" spans="2:14" x14ac:dyDescent="0.3">
      <c r="B17" s="179" t="str">
        <f>"2."&amp;TEXT(ROWS($B$16:B17),"0")</f>
        <v>2.2</v>
      </c>
      <c r="C17" s="179" t="s">
        <v>301</v>
      </c>
      <c r="D17" s="135" t="s">
        <v>539</v>
      </c>
      <c r="E17" s="141"/>
      <c r="F17" s="142"/>
      <c r="G17" s="116">
        <v>12</v>
      </c>
      <c r="H17" s="140"/>
      <c r="I17" s="140"/>
      <c r="J17" s="140"/>
      <c r="K17" s="140"/>
      <c r="L17" s="319"/>
      <c r="M17" s="140"/>
      <c r="N17" s="322">
        <f>Opsjoner[[#This Row],[Antall enheter]]*Opsjoner[[#This Row],[Enhetspris]]</f>
        <v>0</v>
      </c>
    </row>
    <row r="18" spans="2:14" x14ac:dyDescent="0.3">
      <c r="B18" s="179" t="str">
        <f>"2."&amp;TEXT(ROWS($B$16:B18),"0")</f>
        <v>2.3</v>
      </c>
      <c r="C18" s="179" t="s">
        <v>301</v>
      </c>
      <c r="D18" s="141" t="s">
        <v>530</v>
      </c>
      <c r="E18" s="141"/>
      <c r="F18" s="142"/>
      <c r="G18" s="116">
        <v>12</v>
      </c>
      <c r="H18" s="140"/>
      <c r="I18" s="140"/>
      <c r="J18" s="140"/>
      <c r="K18" s="140"/>
      <c r="L18" s="319"/>
      <c r="M18" s="140"/>
      <c r="N18" s="322">
        <f>Opsjoner[[#This Row],[Antall enheter]]*Opsjoner[[#This Row],[Enhetspris]]</f>
        <v>0</v>
      </c>
    </row>
    <row r="19" spans="2:14" x14ac:dyDescent="0.3">
      <c r="B19" s="179" t="str">
        <f>"2."&amp;TEXT(ROWS($B$16:B19),"0")</f>
        <v>2.4</v>
      </c>
      <c r="C19" s="179" t="s">
        <v>301</v>
      </c>
      <c r="D19" s="135" t="s">
        <v>535</v>
      </c>
      <c r="E19" s="141"/>
      <c r="F19" s="142"/>
      <c r="G19" s="116">
        <v>12</v>
      </c>
      <c r="H19" s="140"/>
      <c r="I19" s="140"/>
      <c r="J19" s="140"/>
      <c r="K19" s="140"/>
      <c r="L19" s="319"/>
      <c r="M19" s="140"/>
      <c r="N19" s="322">
        <f>Opsjoner[[#This Row],[Antall enheter]]*Opsjoner[[#This Row],[Enhetspris]]</f>
        <v>0</v>
      </c>
    </row>
    <row r="20" spans="2:14" x14ac:dyDescent="0.3">
      <c r="B20" s="179" t="str">
        <f>"2."&amp;TEXT(ROWS($B$16:B20),"0")</f>
        <v>2.5</v>
      </c>
      <c r="C20" s="179" t="s">
        <v>301</v>
      </c>
      <c r="D20" s="141" t="s">
        <v>531</v>
      </c>
      <c r="E20" s="141"/>
      <c r="F20" s="142"/>
      <c r="G20" s="116">
        <v>6</v>
      </c>
      <c r="H20" s="140"/>
      <c r="I20" s="140"/>
      <c r="J20" s="140"/>
      <c r="K20" s="140"/>
      <c r="L20" s="319"/>
      <c r="M20" s="140"/>
      <c r="N20" s="322">
        <f>Opsjoner[[#This Row],[Antall enheter]]*Opsjoner[[#This Row],[Enhetspris]]</f>
        <v>0</v>
      </c>
    </row>
    <row r="21" spans="2:14" x14ac:dyDescent="0.3">
      <c r="B21" s="179" t="str">
        <f>"2."&amp;TEXT(ROWS($B$16:B21),"0")</f>
        <v>2.6</v>
      </c>
      <c r="C21" s="179" t="s">
        <v>301</v>
      </c>
      <c r="D21" s="135" t="s">
        <v>533</v>
      </c>
      <c r="E21" s="135"/>
      <c r="F21" s="136"/>
      <c r="G21" s="116">
        <v>12</v>
      </c>
      <c r="H21" s="140"/>
      <c r="I21" s="70"/>
      <c r="J21" s="70"/>
      <c r="K21" s="140"/>
      <c r="L21" s="319"/>
      <c r="M21" s="140"/>
      <c r="N21" s="322">
        <f>Opsjoner[[#This Row],[Antall enheter]]*Opsjoner[[#This Row],[Enhetspris]]</f>
        <v>0</v>
      </c>
    </row>
    <row r="22" spans="2:14" x14ac:dyDescent="0.3">
      <c r="B22" s="63" t="str">
        <f>"2."&amp;TEXT(ROWS($B$16:B22),"0")</f>
        <v>2.7</v>
      </c>
      <c r="C22" s="287" t="s">
        <v>317</v>
      </c>
      <c r="D22" s="64"/>
      <c r="E22" s="64"/>
      <c r="F22" s="68"/>
      <c r="G22" s="65">
        <f>SUBTOTAL(109,Opsjoner[Antall enheter])</f>
        <v>66</v>
      </c>
      <c r="H22" s="68"/>
      <c r="I22" s="68"/>
      <c r="J22" s="68"/>
      <c r="K22" s="68"/>
      <c r="L22" s="320"/>
      <c r="M22" s="68"/>
      <c r="N22" s="323">
        <f>SUBTOTAL(109,Opsjoner[[SUM Totalpris ]])</f>
        <v>0</v>
      </c>
    </row>
    <row r="24" spans="2:14" ht="18" customHeight="1" x14ac:dyDescent="0.3">
      <c r="B24" s="598" t="s">
        <v>318</v>
      </c>
      <c r="C24" s="598"/>
      <c r="D24" s="598"/>
      <c r="E24" s="598"/>
      <c r="F24" s="598"/>
      <c r="G24" s="598"/>
      <c r="H24" s="598"/>
      <c r="I24" s="598"/>
    </row>
    <row r="25" spans="2:14" ht="28.8" x14ac:dyDescent="0.3">
      <c r="B25" s="597" t="s">
        <v>319</v>
      </c>
      <c r="C25" s="597" t="s">
        <v>320</v>
      </c>
      <c r="D25" s="597"/>
      <c r="E25" s="340" t="s">
        <v>321</v>
      </c>
      <c r="F25" s="597" t="s">
        <v>322</v>
      </c>
      <c r="G25" s="597"/>
      <c r="H25" s="597"/>
      <c r="I25" s="597" t="s">
        <v>323</v>
      </c>
    </row>
    <row r="26" spans="2:14" x14ac:dyDescent="0.3">
      <c r="B26" s="597"/>
      <c r="C26" s="597"/>
      <c r="D26" s="597"/>
      <c r="E26" s="339" t="s">
        <v>324</v>
      </c>
      <c r="F26" s="339" t="s">
        <v>325</v>
      </c>
      <c r="G26" s="594" t="s">
        <v>507</v>
      </c>
      <c r="H26" s="594"/>
      <c r="I26" s="597"/>
    </row>
    <row r="27" spans="2:14" x14ac:dyDescent="0.3">
      <c r="B27" s="282" t="str">
        <f>"3."&amp;TEXT(ROWS(B$27:B27),"0")</f>
        <v>3.1</v>
      </c>
      <c r="C27" s="282" t="s">
        <v>326</v>
      </c>
      <c r="D27" s="288"/>
      <c r="E27" s="288"/>
      <c r="F27" s="282"/>
      <c r="G27" s="596"/>
      <c r="H27" s="596"/>
      <c r="I27" s="282" t="s">
        <v>327</v>
      </c>
    </row>
    <row r="28" spans="2:14" x14ac:dyDescent="0.3">
      <c r="B28" s="282" t="str">
        <f>"3."&amp;TEXT(ROWS(B$27:B28),"0")</f>
        <v>3.2</v>
      </c>
      <c r="C28" s="282" t="s">
        <v>328</v>
      </c>
      <c r="D28" s="288"/>
      <c r="E28" s="288">
        <v>2</v>
      </c>
      <c r="F28" s="390">
        <v>2</v>
      </c>
      <c r="G28" s="596"/>
      <c r="H28" s="596"/>
      <c r="I28" s="282" t="s">
        <v>327</v>
      </c>
    </row>
    <row r="29" spans="2:14" x14ac:dyDescent="0.3">
      <c r="B29" s="282" t="str">
        <f>"3."&amp;TEXT(ROWS(B$27:B29),"0")</f>
        <v>3.3</v>
      </c>
      <c r="C29" s="282" t="s">
        <v>329</v>
      </c>
      <c r="D29" s="288"/>
      <c r="E29" s="288"/>
      <c r="F29" s="282"/>
      <c r="G29" s="596"/>
      <c r="H29" s="596"/>
      <c r="I29" s="282" t="s">
        <v>327</v>
      </c>
    </row>
    <row r="30" spans="2:14" x14ac:dyDescent="0.3">
      <c r="B30" s="282" t="str">
        <f>"3."&amp;TEXT(ROWS(B$27:B30),"0")</f>
        <v>3.4</v>
      </c>
      <c r="C30" s="282" t="s">
        <v>330</v>
      </c>
      <c r="D30" s="288"/>
      <c r="E30" s="288">
        <v>3</v>
      </c>
      <c r="F30" s="390">
        <v>1</v>
      </c>
      <c r="G30" s="596">
        <v>3</v>
      </c>
      <c r="H30" s="596"/>
      <c r="I30" s="282" t="s">
        <v>327</v>
      </c>
    </row>
  </sheetData>
  <sheetProtection formatColumns="0" insertRows="0" deleteRows="0"/>
  <mergeCells count="15">
    <mergeCell ref="F3:I3"/>
    <mergeCell ref="F4:I4"/>
    <mergeCell ref="B2:E4"/>
    <mergeCell ref="B6:N6"/>
    <mergeCell ref="B14:N14"/>
    <mergeCell ref="G26:H26"/>
    <mergeCell ref="G27:H27"/>
    <mergeCell ref="I25:I26"/>
    <mergeCell ref="B24:I24"/>
    <mergeCell ref="G30:H30"/>
    <mergeCell ref="F25:H25"/>
    <mergeCell ref="B25:B26"/>
    <mergeCell ref="C25:D26"/>
    <mergeCell ref="G28:H28"/>
    <mergeCell ref="G29:H29"/>
  </mergeCells>
  <conditionalFormatting sqref="G8:G11 G16:G21">
    <cfRule type="containsBlanks" dxfId="33" priority="12">
      <formula>LEN(TRIM(G8))=0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71" orientation="landscape" r:id="rId1"/>
  <headerFooter>
    <oddHeader>&amp;C&amp;A</oddHeader>
    <oddFooter>&amp;CSide &amp;P av &amp;N</oddFooter>
  </headerFooter>
  <ignoredErrors>
    <ignoredError sqref="N7 N15" evalError="1" listDataValidation="1" calculatedColumn="1"/>
  </ignoredErrors>
  <drawing r:id="rId2"/>
  <tableParts count="2"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0" id="{00000000-000E-0000-0400-000050000000}">
            <xm:f>TOTALKOSTNAD!#REF!="NOK"</xm:f>
            <x14:dxf>
              <numFmt numFmtId="179" formatCode="_ &quot;kr&quot;\ * #,##0_ ;_ &quot;kr&quot;\ * \-#,##0_ ;_ &quot;kr&quot;\ * &quot;-&quot;_ ;_ @_ "/>
            </x14:dxf>
          </x14:cfRule>
          <x14:cfRule type="expression" priority="81" id="{00000000-000E-0000-0400-000051000000}">
            <xm:f>TOTALKOSTNAD!#REF!="GBP"</xm:f>
            <x14:dxf>
              <numFmt numFmtId="182" formatCode="_ \£\ * #,##0.00_ ;_ \£\ * \-#,##0.00_ ;_ \£\ * &quot;-&quot;_ ;_ @_ "/>
            </x14:dxf>
          </x14:cfRule>
          <x14:cfRule type="expression" priority="82" id="{00000000-000E-0000-0400-000052000000}">
            <xm:f>TOTALKOSTNAD!#REF!="EUR"</xm:f>
            <x14:dxf>
              <numFmt numFmtId="181" formatCode="_ \€\ * #,##0.00_ ;_ \€\ * \-#,##0.00_ ;_ \€\ * &quot;-&quot;_ ;_ @_ "/>
            </x14:dxf>
          </x14:cfRule>
          <x14:cfRule type="expression" priority="83" id="{00000000-000E-0000-0400-000053000000}">
            <xm:f>TOTALKOSTNAD!#REF!="USD"</xm:f>
            <x14:dxf>
              <numFmt numFmtId="180" formatCode="_ \$\ * #,##0.00_ ;_ \$\ * \-#,##0.00_ ;_ \$\ * &quot;-&quot;_ ;_ @_ "/>
            </x14:dxf>
          </x14:cfRule>
          <x14:cfRule type="expression" priority="84" id="{00000000-000E-0000-0400-000054000000}">
            <xm:f>TOTALKOSTNAD!#REF!="SEK"</xm:f>
            <x14:dxf>
              <numFmt numFmtId="179" formatCode="_ &quot;kr&quot;\ * #,##0_ ;_ &quot;kr&quot;\ * \-#,##0_ ;_ &quot;kr&quot;\ * &quot;-&quot;_ ;_ @_ "/>
            </x14:dxf>
          </x14:cfRule>
          <x14:cfRule type="expression" priority="85" id="{00000000-000E-0000-0400-000055000000}">
            <xm:f>TOTALKOSTNAD!#REF!="DKK"</xm:f>
            <x14:dxf>
              <numFmt numFmtId="179" formatCode="_ &quot;kr&quot;\ * #,##0_ ;_ &quot;kr&quot;\ * \-#,##0_ ;_ &quot;kr&quot;\ * &quot;-&quot;_ ;_ @_ "/>
            </x14:dxf>
          </x14:cfRule>
          <x14:cfRule type="expression" priority="86" id="{00000000-000E-0000-0400-000056000000}">
            <xm:f>TOTALKOSTNAD!#REF!=""</xm:f>
            <x14:dxf>
              <numFmt numFmtId="178" formatCode="_ * #,##0_ ;_ * \-#,##0_ ;_ * &quot;-&quot;_ ;_ @_ "/>
            </x14:dxf>
          </x14:cfRule>
          <x14:cfRule type="expression" priority="87" id="{00000000-000E-0000-0400-000057000000}">
            <xm:f>TOTALKOSTNAD!#REF!="CHF"</xm:f>
            <x14:dxf>
              <numFmt numFmtId="177" formatCode="_ \C\H\F\ * #,##0.00_ ;_ \C\H\F\ * \-#,##0.00_ ;_ \C\H\F\ * &quot;-&quot;_ ;_ @_ "/>
            </x14:dxf>
          </x14:cfRule>
          <x14:cfRule type="expression" priority="88" id="{00000000-000E-0000-0400-000058000000}">
            <xm:f>TOTALKOSTNAD!#REF!="JPY"</xm:f>
            <x14:dxf>
              <numFmt numFmtId="176" formatCode="_ \¥\ * #,##0.00_ ;_ \¥\ * \-#,##0.00_ ;_ \¥\ * &quot;-&quot;_ ;_ @_ "/>
            </x14:dxf>
          </x14:cfRule>
          <x14:cfRule type="expression" priority="89" id="{00000000-000E-0000-0400-000059000000}">
            <xm:f>TOTALKOSTNAD!#REF!="Annen valuta"</xm:f>
            <x14:dxf>
              <numFmt numFmtId="2" formatCode="0.00"/>
            </x14:dxf>
          </x14:cfRule>
          <xm:sqref>L8:L12 N8:N12 L16:L22 N16:N22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3EB5-7315-4C24-9253-297AFEEDACD7}">
  <sheetPr codeName="Ark6">
    <tabColor rgb="FFFFFFCC"/>
    <pageSetUpPr fitToPage="1"/>
  </sheetPr>
  <dimension ref="B2:M17"/>
  <sheetViews>
    <sheetView showGridLines="0" topLeftCell="A2" workbookViewId="0">
      <selection activeCell="F32" sqref="F32"/>
    </sheetView>
  </sheetViews>
  <sheetFormatPr baseColWidth="10" defaultColWidth="11.44140625" defaultRowHeight="15" customHeight="1" x14ac:dyDescent="0.3"/>
  <cols>
    <col min="1" max="1" width="4.44140625" style="3" customWidth="1"/>
    <col min="2" max="2" width="8.44140625" style="3" customWidth="1"/>
    <col min="3" max="3" width="29.77734375" style="3" customWidth="1"/>
    <col min="4" max="4" width="30.44140625" style="3" customWidth="1"/>
    <col min="5" max="5" width="27.44140625" style="3" customWidth="1"/>
    <col min="6" max="6" width="22.21875" style="3" customWidth="1"/>
    <col min="7" max="7" width="27.77734375" style="3" customWidth="1"/>
    <col min="8" max="8" width="25.44140625" style="3" customWidth="1"/>
    <col min="9" max="9" width="30.44140625" style="3" customWidth="1"/>
    <col min="10" max="10" width="31.77734375" style="3" customWidth="1"/>
    <col min="11" max="11" width="19.5546875" style="3" bestFit="1" customWidth="1"/>
    <col min="12" max="12" width="17.44140625" style="3" customWidth="1"/>
    <col min="13" max="13" width="16.21875" style="3" customWidth="1"/>
    <col min="14" max="14" width="4.77734375" style="3" customWidth="1"/>
    <col min="15" max="16384" width="11.44140625" style="3"/>
  </cols>
  <sheetData>
    <row r="2" spans="2:13" ht="15" customHeight="1" x14ac:dyDescent="0.3">
      <c r="B2" s="522"/>
      <c r="C2" s="522"/>
      <c r="D2" s="522"/>
    </row>
    <row r="3" spans="2:13" ht="15" customHeight="1" x14ac:dyDescent="0.3">
      <c r="B3" s="522"/>
      <c r="C3" s="522"/>
      <c r="D3" s="522"/>
      <c r="E3" s="405" t="str">
        <f>Forside!B10</f>
        <v>Prefabrikkerte løsninger</v>
      </c>
      <c r="F3" s="405"/>
      <c r="G3" s="405"/>
      <c r="H3" s="405"/>
    </row>
    <row r="4" spans="2:13" ht="15" customHeight="1" x14ac:dyDescent="0.3">
      <c r="B4" s="522"/>
      <c r="C4" s="522"/>
      <c r="D4" s="522"/>
      <c r="E4" s="406" t="str">
        <f>Forside!B11</f>
        <v>Delkontrakt Prefabrikkerte løsninger</v>
      </c>
      <c r="F4" s="406"/>
      <c r="G4" s="406"/>
      <c r="H4" s="406"/>
    </row>
    <row r="5" spans="2:13" ht="14.4" x14ac:dyDescent="0.3">
      <c r="B5" s="330"/>
      <c r="C5" s="330"/>
      <c r="D5" s="4"/>
    </row>
    <row r="6" spans="2:13" ht="50.1" customHeight="1" x14ac:dyDescent="0.3">
      <c r="B6" s="605" t="s">
        <v>331</v>
      </c>
      <c r="C6" s="605"/>
      <c r="D6" s="605"/>
      <c r="E6" s="605"/>
      <c r="F6" s="605"/>
      <c r="G6" s="605"/>
      <c r="H6" s="605"/>
      <c r="I6" s="605"/>
      <c r="J6" s="605"/>
      <c r="K6" s="605"/>
      <c r="L6" s="605"/>
      <c r="M6" s="605"/>
    </row>
    <row r="7" spans="2:13" s="79" customFormat="1" ht="14.4" x14ac:dyDescent="0.3">
      <c r="B7" s="97" t="s">
        <v>332</v>
      </c>
      <c r="C7" s="97" t="s">
        <v>146</v>
      </c>
      <c r="D7" s="97" t="s">
        <v>152</v>
      </c>
      <c r="E7" s="97" t="s">
        <v>333</v>
      </c>
      <c r="F7" s="97" t="s">
        <v>164</v>
      </c>
      <c r="G7" s="97" t="s">
        <v>312</v>
      </c>
      <c r="H7" s="97" t="s">
        <v>98</v>
      </c>
      <c r="I7" s="97" t="s">
        <v>109</v>
      </c>
      <c r="J7" s="97" t="s">
        <v>121</v>
      </c>
      <c r="K7" s="97" t="s">
        <v>127</v>
      </c>
      <c r="L7" s="97" t="s">
        <v>115</v>
      </c>
      <c r="M7" s="345" t="s">
        <v>133</v>
      </c>
    </row>
    <row r="8" spans="2:13" s="79" customFormat="1" ht="14.4" x14ac:dyDescent="0.3">
      <c r="B8" s="139" t="str">
        <f>"4."&amp;TEXT(ROWS($B$8:B8),"0")</f>
        <v>4.1</v>
      </c>
      <c r="C8" s="143" t="s">
        <v>534</v>
      </c>
      <c r="D8" s="143" t="str">
        <f>IF(ISBLANK(Tilbehør[[#This Row],[Tilknyttet HOVEDARTIKKEL ]]),"",IFERROR(_xlfn.XLOOKUP(Tilbehør[[#This Row],[Tilknyttet HOVEDARTIKKEL ]],Hovedartikkel[Oppdragsgivers Artikkelnavn],Hovedartikkel[Handelsnavn]),""))</f>
        <v/>
      </c>
      <c r="E8" s="143"/>
      <c r="F8" s="78">
        <v>0</v>
      </c>
      <c r="G8" s="73"/>
      <c r="H8" s="73"/>
      <c r="I8" s="73"/>
      <c r="J8" s="73"/>
      <c r="K8" s="144"/>
      <c r="L8" s="76"/>
      <c r="M8" s="137">
        <f>Tilbehør[[#This Row],[Antall]]*Tilbehør[[#This Row],[Enhetspris]]</f>
        <v>0</v>
      </c>
    </row>
    <row r="9" spans="2:13" ht="18" customHeight="1" x14ac:dyDescent="0.3">
      <c r="B9" s="102" t="str">
        <f>"4."&amp;TEXT(ROWS(B$8:B9),"0")</f>
        <v>4.2</v>
      </c>
      <c r="C9" s="131" t="s">
        <v>334</v>
      </c>
      <c r="D9" s="131"/>
      <c r="E9" s="131"/>
      <c r="F9" s="131"/>
      <c r="G9" s="131"/>
      <c r="H9" s="131"/>
      <c r="I9" s="131"/>
      <c r="J9" s="131"/>
      <c r="K9" s="131"/>
      <c r="L9" s="131"/>
      <c r="M9" s="173">
        <f>SUBTOTAL(109,Tilbehør[[SUM Totalpris ]])</f>
        <v>0</v>
      </c>
    </row>
    <row r="11" spans="2:13" ht="49.95" customHeight="1" x14ac:dyDescent="0.3">
      <c r="B11" s="606" t="s">
        <v>513</v>
      </c>
      <c r="C11" s="606"/>
      <c r="D11" s="606"/>
      <c r="E11" s="606"/>
      <c r="F11" s="606"/>
      <c r="G11" s="606"/>
      <c r="H11" s="606"/>
      <c r="I11" s="606"/>
      <c r="J11" s="606"/>
    </row>
    <row r="12" spans="2:13" s="79" customFormat="1" ht="28.8" x14ac:dyDescent="0.3">
      <c r="B12" s="338" t="s">
        <v>332</v>
      </c>
      <c r="C12" s="97" t="s">
        <v>57</v>
      </c>
      <c r="D12" s="97" t="s">
        <v>63</v>
      </c>
      <c r="E12" s="338" t="s">
        <v>312</v>
      </c>
      <c r="F12" s="338" t="s">
        <v>98</v>
      </c>
      <c r="G12" s="338" t="s">
        <v>109</v>
      </c>
      <c r="H12" s="338" t="s">
        <v>121</v>
      </c>
      <c r="I12" s="338" t="s">
        <v>335</v>
      </c>
      <c r="J12" s="101" t="s">
        <v>127</v>
      </c>
      <c r="K12" s="3"/>
      <c r="L12" s="3"/>
      <c r="M12" s="3"/>
    </row>
    <row r="13" spans="2:13" s="79" customFormat="1" ht="14.4" x14ac:dyDescent="0.3">
      <c r="B13" s="74" t="str">
        <f>"5."&amp;TEXT(ROWS($B$13:B13),"0")</f>
        <v>5.1</v>
      </c>
      <c r="C13" s="145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3" s="146"/>
      <c r="E13" s="73"/>
      <c r="F13" s="73"/>
      <c r="G13" s="73"/>
      <c r="H13" s="73"/>
      <c r="I13" s="76"/>
      <c r="J13" s="73"/>
    </row>
    <row r="15" spans="2:13" ht="49.95" customHeight="1" x14ac:dyDescent="0.3">
      <c r="B15" s="605" t="s">
        <v>336</v>
      </c>
      <c r="C15" s="605"/>
      <c r="D15" s="605"/>
      <c r="E15" s="605"/>
      <c r="F15" s="605"/>
      <c r="G15" s="605"/>
      <c r="H15" s="605"/>
      <c r="I15" s="605"/>
      <c r="J15" s="605"/>
    </row>
    <row r="16" spans="2:13" s="79" customFormat="1" ht="28.8" x14ac:dyDescent="0.3">
      <c r="B16" s="338" t="s">
        <v>332</v>
      </c>
      <c r="C16" s="97" t="s">
        <v>57</v>
      </c>
      <c r="D16" s="97" t="s">
        <v>63</v>
      </c>
      <c r="E16" s="130" t="s">
        <v>312</v>
      </c>
      <c r="F16" s="338" t="s">
        <v>98</v>
      </c>
      <c r="G16" s="97" t="s">
        <v>109</v>
      </c>
      <c r="H16" s="97" t="s">
        <v>121</v>
      </c>
      <c r="I16" s="338" t="s">
        <v>335</v>
      </c>
      <c r="J16" s="130" t="s">
        <v>127</v>
      </c>
      <c r="K16" s="3"/>
      <c r="L16" s="3"/>
      <c r="M16" s="3"/>
    </row>
    <row r="17" spans="2:10" s="79" customFormat="1" ht="14.4" x14ac:dyDescent="0.3">
      <c r="B17" s="74" t="str">
        <f>"6."&amp;TEXT(ROWS($B$17:B17),"0")</f>
        <v>6.1</v>
      </c>
      <c r="C17" s="145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17" s="146"/>
      <c r="E17" s="73"/>
      <c r="F17" s="73"/>
      <c r="G17" s="73"/>
      <c r="H17" s="73"/>
      <c r="I17" s="76"/>
      <c r="J17" s="73"/>
    </row>
  </sheetData>
  <sheetProtection formatColumns="0" insertColumns="0" insertRows="0" deleteColumns="0" deleteRows="0"/>
  <mergeCells count="6">
    <mergeCell ref="B2:D4"/>
    <mergeCell ref="B6:M6"/>
    <mergeCell ref="B11:J11"/>
    <mergeCell ref="B15:J15"/>
    <mergeCell ref="E3:H3"/>
    <mergeCell ref="E4:H4"/>
  </mergeCells>
  <conditionalFormatting sqref="C8 F8">
    <cfRule type="containsBlanks" dxfId="22" priority="77">
      <formula>LEN(TRIM(C8))=0</formula>
    </cfRule>
  </conditionalFormatting>
  <dataValidations count="2">
    <dataValidation type="list" allowBlank="1" showInputMessage="1" showErrorMessage="1" sqref="D13 D17" xr:uid="{00000000-0002-0000-0500-000000000000}">
      <formula1>Handelsnavn</formula1>
    </dataValidation>
    <dataValidation type="list" allowBlank="1" showInputMessage="1" showErrorMessage="1" sqref="C8" xr:uid="{00000000-0002-0000-0500-000001000000}">
      <formula1>Artikkelnavn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8" scale="65" fitToHeight="2" orientation="landscape" r:id="rId1"/>
  <headerFooter>
    <oddHeader>&amp;C&amp;A</oddHeader>
    <oddFooter>&amp;CSide &amp;P av &amp;N</oddFooter>
  </headerFooter>
  <drawing r:id="rId2"/>
  <tableParts count="3"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438E-BA51-45FA-ACB4-AD77E41FE760}">
  <sheetPr codeName="Ark7">
    <tabColor rgb="FFFFFFCC"/>
    <pageSetUpPr fitToPage="1"/>
  </sheetPr>
  <dimension ref="A1:AG134"/>
  <sheetViews>
    <sheetView showGridLines="0" workbookViewId="0">
      <selection activeCell="D85" sqref="D85"/>
    </sheetView>
  </sheetViews>
  <sheetFormatPr baseColWidth="10" defaultColWidth="11.44140625" defaultRowHeight="15" customHeight="1" x14ac:dyDescent="0.3"/>
  <cols>
    <col min="1" max="1" width="4.44140625" style="114" customWidth="1"/>
    <col min="2" max="2" width="11.44140625" style="121" customWidth="1"/>
    <col min="3" max="3" width="29.77734375" style="114" customWidth="1"/>
    <col min="4" max="4" width="24.77734375" style="114" customWidth="1"/>
    <col min="5" max="5" width="22.44140625" style="114" customWidth="1"/>
    <col min="6" max="7" width="22.44140625" style="114" hidden="1" customWidth="1"/>
    <col min="8" max="13" width="22.44140625" style="114" customWidth="1"/>
    <col min="14" max="14" width="22.44140625" style="222" customWidth="1"/>
    <col min="15" max="33" width="22.44140625" style="114" customWidth="1"/>
    <col min="34" max="16384" width="11.44140625" style="114"/>
  </cols>
  <sheetData>
    <row r="1" spans="2:33" s="46" customFormat="1" ht="15" customHeight="1" x14ac:dyDescent="0.3">
      <c r="B1" s="84"/>
      <c r="N1" s="200"/>
    </row>
    <row r="2" spans="2:33" s="46" customFormat="1" ht="15" customHeight="1" x14ac:dyDescent="0.3">
      <c r="B2" s="416"/>
      <c r="C2" s="416"/>
      <c r="D2" s="416"/>
      <c r="N2" s="200"/>
    </row>
    <row r="3" spans="2:33" s="46" customFormat="1" ht="15" customHeight="1" x14ac:dyDescent="0.3">
      <c r="B3" s="416"/>
      <c r="C3" s="416"/>
      <c r="D3" s="416"/>
      <c r="E3" s="405" t="str">
        <f>Forside!B10</f>
        <v>Prefabrikkerte løsninger</v>
      </c>
      <c r="F3" s="405"/>
      <c r="G3" s="405"/>
      <c r="H3" s="405"/>
      <c r="N3" s="200"/>
    </row>
    <row r="4" spans="2:33" s="46" customFormat="1" ht="15" customHeight="1" x14ac:dyDescent="0.3">
      <c r="B4" s="416"/>
      <c r="C4" s="416"/>
      <c r="D4" s="416"/>
      <c r="E4" s="406" t="str">
        <f>Forside!B11</f>
        <v>Delkontrakt Prefabrikkerte løsninger</v>
      </c>
      <c r="F4" s="406"/>
      <c r="G4" s="406"/>
      <c r="H4" s="406"/>
      <c r="N4" s="200"/>
    </row>
    <row r="5" spans="2:33" s="46" customFormat="1" ht="14.55" customHeight="1" x14ac:dyDescent="0.3">
      <c r="B5" s="85"/>
      <c r="C5" s="86"/>
      <c r="D5" s="86"/>
      <c r="E5" s="86"/>
      <c r="F5" s="86"/>
      <c r="G5" s="86"/>
      <c r="H5" s="86"/>
      <c r="N5" s="200"/>
    </row>
    <row r="6" spans="2:33" s="90" customFormat="1" ht="14.55" customHeight="1" x14ac:dyDescent="0.3">
      <c r="B6" s="438" t="s">
        <v>337</v>
      </c>
      <c r="C6" s="438"/>
      <c r="D6" s="438"/>
      <c r="E6" s="438"/>
      <c r="F6" s="438"/>
      <c r="G6" s="438"/>
      <c r="H6" s="438"/>
      <c r="I6" s="438"/>
      <c r="J6" s="87"/>
      <c r="K6" s="88"/>
      <c r="L6" s="89"/>
      <c r="M6" s="89"/>
      <c r="N6" s="201"/>
      <c r="O6" s="89"/>
      <c r="P6" s="89"/>
      <c r="Q6" s="89"/>
      <c r="R6" s="89"/>
      <c r="S6" s="89"/>
      <c r="T6" s="89"/>
      <c r="U6" s="89"/>
      <c r="V6" s="89"/>
      <c r="W6" s="89"/>
    </row>
    <row r="7" spans="2:33" s="90" customFormat="1" ht="14.55" customHeight="1" x14ac:dyDescent="0.3">
      <c r="B7" s="438"/>
      <c r="C7" s="438"/>
      <c r="D7" s="438"/>
      <c r="E7" s="438"/>
      <c r="F7" s="438"/>
      <c r="G7" s="438"/>
      <c r="H7" s="438"/>
      <c r="I7" s="438"/>
      <c r="J7" s="91"/>
      <c r="K7" s="88"/>
      <c r="L7" s="89"/>
      <c r="M7" s="89"/>
      <c r="N7" s="201"/>
      <c r="O7" s="89"/>
      <c r="P7" s="89"/>
      <c r="Q7" s="89"/>
      <c r="R7" s="89"/>
      <c r="S7" s="89"/>
      <c r="T7" s="89"/>
      <c r="U7" s="89"/>
      <c r="V7" s="89"/>
      <c r="W7" s="89"/>
    </row>
    <row r="8" spans="2:33" s="90" customFormat="1" ht="33.450000000000003" customHeight="1" x14ac:dyDescent="0.3">
      <c r="B8" s="438"/>
      <c r="C8" s="438"/>
      <c r="D8" s="438"/>
      <c r="E8" s="438"/>
      <c r="F8" s="438"/>
      <c r="G8" s="438"/>
      <c r="H8" s="438"/>
      <c r="I8" s="438"/>
      <c r="J8" s="91"/>
      <c r="K8" s="88"/>
      <c r="L8" s="89"/>
      <c r="M8" s="89"/>
      <c r="N8" s="201"/>
      <c r="O8" s="89"/>
      <c r="P8" s="89"/>
      <c r="Q8" s="89"/>
      <c r="R8" s="89"/>
      <c r="S8" s="89"/>
      <c r="T8" s="89"/>
      <c r="U8" s="89"/>
      <c r="V8" s="89"/>
      <c r="W8" s="89"/>
    </row>
    <row r="9" spans="2:33" s="46" customFormat="1" ht="36.450000000000003" customHeight="1" x14ac:dyDescent="0.3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N9" s="200"/>
    </row>
    <row r="10" spans="2:33" s="46" customFormat="1" ht="37.200000000000003" customHeight="1" x14ac:dyDescent="0.3">
      <c r="B10" s="432" t="s">
        <v>540</v>
      </c>
      <c r="C10" s="433"/>
      <c r="D10" s="434"/>
      <c r="E10" s="195"/>
      <c r="F10" s="195"/>
      <c r="G10" s="195"/>
      <c r="H10" s="195"/>
      <c r="I10" s="195"/>
      <c r="J10" s="195"/>
      <c r="K10" s="195"/>
      <c r="L10" s="195"/>
      <c r="M10" s="195"/>
      <c r="N10" s="202"/>
      <c r="O10" s="195"/>
      <c r="P10" s="195"/>
      <c r="Q10" s="195"/>
      <c r="R10" s="195"/>
      <c r="S10" s="195"/>
      <c r="T10" s="195"/>
      <c r="U10" s="195"/>
      <c r="V10" s="195"/>
      <c r="W10" s="195"/>
    </row>
    <row r="11" spans="2:33" s="46" customFormat="1" ht="106.5" customHeight="1" x14ac:dyDescent="0.3">
      <c r="B11" s="439" t="s">
        <v>338</v>
      </c>
      <c r="C11" s="440"/>
      <c r="D11" s="196" t="str" cm="1">
        <f t="array" ref="D11:G11">IFERROR(TRANSPOSE(_xlfn._xlws.FILTER(Hovedartikkel[Oppdragsgivers artikkelnummer],Hovedartikkel[Link til LCC 1]=TRUE)),"")</f>
        <v xml:space="preserve">Prefabrikert totalløsning for12 operasjonsstuer i henhold til kravspesifikasjon. 
Prisen skal være ferdig installerte løsninger i hht spesifikasjon. </v>
      </c>
      <c r="E11" s="183" t="str">
        <v>Alle dører inkl. programmerbar dørautomatikk i henhold til spesifikasjon.</v>
      </c>
      <c r="F11" s="183" t="str">
        <v>Glassfelt mot fasade i flukt med innside yttervegg</v>
      </c>
      <c r="G11" s="183" t="str">
        <v/>
      </c>
      <c r="H11" s="183"/>
      <c r="I11" s="183"/>
      <c r="J11" s="183"/>
      <c r="K11" s="183"/>
      <c r="L11" s="183"/>
      <c r="M11" s="183"/>
      <c r="N11" s="203"/>
      <c r="O11" s="183"/>
      <c r="P11" s="183"/>
      <c r="Q11" s="183"/>
      <c r="R11" s="183"/>
      <c r="S11" s="183"/>
      <c r="T11" s="183"/>
      <c r="U11" s="183"/>
      <c r="V11" s="183"/>
      <c r="W11" s="183"/>
    </row>
    <row r="12" spans="2:33" s="46" customFormat="1" ht="14.4" x14ac:dyDescent="0.3">
      <c r="B12" s="441" t="s">
        <v>339</v>
      </c>
      <c r="C12" s="442"/>
      <c r="D12" s="184" cm="1">
        <f t="array" ref="D12:G12">IFERROR(TRANSPOSE(_xlfn._xlws.FILTER(Hovedartikkel[Oppdragsgivers Artikkelnavn],Hovedartikkel[Link til LCC 1]=TRUE)),"")</f>
        <v>0</v>
      </c>
      <c r="E12" s="183">
        <v>0</v>
      </c>
      <c r="F12" s="183">
        <v>0</v>
      </c>
      <c r="G12" s="183">
        <v>0</v>
      </c>
      <c r="H12" s="183"/>
      <c r="I12" s="183"/>
      <c r="J12" s="183"/>
      <c r="K12" s="183"/>
      <c r="L12" s="183"/>
      <c r="M12" s="183"/>
      <c r="N12" s="203"/>
      <c r="O12" s="183"/>
      <c r="P12" s="183"/>
      <c r="Q12" s="183"/>
      <c r="R12" s="183"/>
      <c r="S12" s="183"/>
      <c r="T12" s="183"/>
      <c r="U12" s="183"/>
      <c r="V12" s="183"/>
      <c r="W12" s="183"/>
    </row>
    <row r="13" spans="2:33" s="46" customFormat="1" ht="14.4" x14ac:dyDescent="0.3">
      <c r="B13" s="441" t="s">
        <v>92</v>
      </c>
      <c r="C13" s="442"/>
      <c r="D13" s="184" cm="1">
        <f t="array" ref="D13:G13">IFERROR(TRANSPOSE(_xlfn._xlws.FILTER(Hovedartikkel[Handelsnavn],Hovedartikkel[Link til LCC 1]=TRUE)),"")</f>
        <v>0</v>
      </c>
      <c r="E13" s="183">
        <v>0</v>
      </c>
      <c r="F13" s="183">
        <v>0</v>
      </c>
      <c r="G13" s="183">
        <v>0</v>
      </c>
      <c r="H13" s="183"/>
      <c r="I13" s="183"/>
      <c r="J13" s="183"/>
      <c r="K13" s="183"/>
      <c r="L13" s="183"/>
      <c r="M13" s="183"/>
      <c r="N13" s="203"/>
      <c r="O13" s="183"/>
      <c r="P13" s="183"/>
      <c r="Q13" s="183"/>
      <c r="R13" s="183"/>
      <c r="S13" s="183"/>
      <c r="T13" s="183"/>
      <c r="U13" s="183"/>
      <c r="V13" s="183"/>
      <c r="W13" s="183"/>
    </row>
    <row r="14" spans="2:33" s="46" customFormat="1" ht="15" customHeight="1" x14ac:dyDescent="0.3">
      <c r="B14" s="441" t="s">
        <v>340</v>
      </c>
      <c r="C14" s="442"/>
      <c r="D14" s="184" cm="1">
        <f t="array" ref="D14:G14">IFERROR(TRANSPOSE(_xlfn._xlws.FILTER(Hovedartikkel[Antall enheter],Hovedartikkel[Link til LCC 1]=TRUE)),"")</f>
        <v>12</v>
      </c>
      <c r="E14" s="183">
        <v>12</v>
      </c>
      <c r="F14" s="183">
        <v>12</v>
      </c>
      <c r="G14" s="183">
        <v>1</v>
      </c>
      <c r="H14" s="183"/>
      <c r="I14" s="183"/>
      <c r="J14" s="183"/>
      <c r="K14" s="183"/>
      <c r="L14" s="183"/>
      <c r="M14" s="183"/>
      <c r="N14" s="203"/>
      <c r="O14" s="183"/>
      <c r="P14" s="183"/>
      <c r="Q14" s="183"/>
      <c r="R14" s="183"/>
      <c r="S14" s="183"/>
      <c r="T14" s="183"/>
      <c r="U14" s="183"/>
      <c r="V14" s="183"/>
      <c r="W14" s="183"/>
    </row>
    <row r="15" spans="2:33" s="46" customFormat="1" ht="15" customHeight="1" x14ac:dyDescent="0.3">
      <c r="B15" s="441" t="s">
        <v>341</v>
      </c>
      <c r="C15" s="442"/>
      <c r="D15" s="189" t="str">
        <f>IFERROR(_xlfn.XLOOKUP(D11,Opsjoner[Oppdragsgivers artikkelnummer],Opsjoner[Antall enheter]),"0")</f>
        <v>0</v>
      </c>
      <c r="E15" s="185" t="str">
        <f>IFERROR(_xlfn.XLOOKUP(E11,Opsjoner[Oppdragsgivers artikkelnummer],Opsjoner[Antall enheter]),"0")</f>
        <v>0</v>
      </c>
      <c r="F15" s="185" t="str">
        <f>IFERROR(_xlfn.XLOOKUP(F11,Opsjoner[Oppdragsgivers artikkelnummer],Opsjoner[Antall enheter]),"0")</f>
        <v>0</v>
      </c>
      <c r="G15" s="185" t="str">
        <f>IFERROR(_xlfn.XLOOKUP(G11,Opsjoner[Oppdragsgivers artikkelnummer],Opsjoner[Antall enheter]),"0")</f>
        <v>0</v>
      </c>
      <c r="H15" s="185" t="str">
        <f>IFERROR(_xlfn.XLOOKUP(H11,Opsjoner[Oppdragsgivers artikkelnummer],Opsjoner[Antall enheter]),"0")</f>
        <v>0</v>
      </c>
      <c r="I15" s="185" t="str">
        <f>IFERROR(_xlfn.XLOOKUP(I11,Opsjoner[Oppdragsgivers artikkelnummer],Opsjoner[Antall enheter]),"0")</f>
        <v>0</v>
      </c>
      <c r="J15" s="185" t="str">
        <f>IFERROR(_xlfn.XLOOKUP(J11,Opsjoner[Oppdragsgivers artikkelnummer],Opsjoner[Antall enheter]),"0")</f>
        <v>0</v>
      </c>
      <c r="K15" s="185" t="str">
        <f>IFERROR(_xlfn.XLOOKUP(K11,Opsjoner[Oppdragsgivers artikkelnummer],Opsjoner[Antall enheter]),"0")</f>
        <v>0</v>
      </c>
      <c r="L15" s="185" t="str">
        <f>IFERROR(_xlfn.XLOOKUP(L11,Opsjoner[Oppdragsgivers artikkelnummer],Opsjoner[Antall enheter]),"0")</f>
        <v>0</v>
      </c>
      <c r="M15" s="185" t="str">
        <f>IFERROR(_xlfn.XLOOKUP(M11,Opsjoner[Oppdragsgivers artikkelnummer],Opsjoner[Antall enheter]),"0")</f>
        <v>0</v>
      </c>
      <c r="N15" s="203"/>
      <c r="O15" s="185" t="str">
        <f>IFERROR(_xlfn.XLOOKUP(O11,Opsjoner[Oppdragsgivers artikkelnummer],Opsjoner[Antall enheter]),"0")</f>
        <v>0</v>
      </c>
      <c r="P15" s="185" t="str">
        <f>IFERROR(_xlfn.XLOOKUP(P11,Opsjoner[Oppdragsgivers artikkelnummer],Opsjoner[Antall enheter]),"0")</f>
        <v>0</v>
      </c>
      <c r="Q15" s="185" t="str">
        <f>IFERROR(_xlfn.XLOOKUP(Q11,Opsjoner[Oppdragsgivers artikkelnummer],Opsjoner[Antall enheter]),"0")</f>
        <v>0</v>
      </c>
      <c r="R15" s="185" t="str">
        <f>IFERROR(_xlfn.XLOOKUP(R11,Opsjoner[Oppdragsgivers artikkelnummer],Opsjoner[Antall enheter]),"0")</f>
        <v>0</v>
      </c>
      <c r="S15" s="185" t="str">
        <f>IFERROR(_xlfn.XLOOKUP(S11,Opsjoner[Oppdragsgivers artikkelnummer],Opsjoner[Antall enheter]),"0")</f>
        <v>0</v>
      </c>
      <c r="T15" s="185" t="str">
        <f>IFERROR(_xlfn.XLOOKUP(T11,Opsjoner[Oppdragsgivers artikkelnummer],Opsjoner[Antall enheter]),"0")</f>
        <v>0</v>
      </c>
      <c r="U15" s="185" t="str">
        <f>IFERROR(_xlfn.XLOOKUP(U11,Opsjoner[Oppdragsgivers artikkelnummer],Opsjoner[Antall enheter]),"0")</f>
        <v>0</v>
      </c>
      <c r="V15" s="185" t="str">
        <f>IFERROR(_xlfn.XLOOKUP(V11,Opsjoner[Oppdragsgivers artikkelnummer],Opsjoner[Antall enheter]),"0")</f>
        <v>0</v>
      </c>
      <c r="W15" s="185" t="str">
        <f>IFERROR(_xlfn.XLOOKUP(W11,Opsjoner[Oppdragsgivers artikkelnummer],Opsjoner[Antall enheter]),"0")</f>
        <v>0</v>
      </c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</row>
    <row r="16" spans="2:33" s="96" customFormat="1" ht="14.1" customHeight="1" x14ac:dyDescent="0.3">
      <c r="B16" s="94"/>
      <c r="C16" s="94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204"/>
      <c r="O16" s="95"/>
      <c r="P16" s="95"/>
      <c r="Q16" s="95"/>
      <c r="R16" s="95"/>
      <c r="S16" s="95"/>
      <c r="T16" s="95"/>
      <c r="U16" s="95"/>
      <c r="V16" s="95"/>
      <c r="W16" s="95"/>
    </row>
    <row r="17" spans="2:33" s="46" customFormat="1" ht="36.6" customHeight="1" x14ac:dyDescent="0.3">
      <c r="B17" s="435" t="s">
        <v>342</v>
      </c>
      <c r="C17" s="436"/>
      <c r="D17" s="437"/>
      <c r="E17" s="198"/>
      <c r="F17" s="198"/>
      <c r="G17" s="198"/>
      <c r="H17" s="198"/>
      <c r="I17" s="198"/>
      <c r="J17" s="198"/>
      <c r="K17" s="198"/>
      <c r="L17" s="198"/>
      <c r="M17" s="198"/>
      <c r="N17" s="205"/>
      <c r="O17" s="198"/>
      <c r="P17" s="198"/>
      <c r="Q17" s="198"/>
      <c r="R17" s="198"/>
      <c r="S17" s="198"/>
      <c r="T17" s="198"/>
      <c r="U17" s="198"/>
      <c r="V17" s="198"/>
      <c r="W17" s="198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</row>
    <row r="18" spans="2:33" s="90" customFormat="1" ht="14.4" x14ac:dyDescent="0.3">
      <c r="B18" s="184" t="s">
        <v>332</v>
      </c>
      <c r="C18" s="284"/>
      <c r="D18" s="184" cm="1">
        <f t="array" ref="D18:G18">IFERROR(TRANSPOSE(_xlfn._xlws.FILTER(Hovedartikkel[Handelsnavn],Hovedartikkel[Link til LCC 1]=TRUE)),"")</f>
        <v>0</v>
      </c>
      <c r="E18" s="206">
        <v>0</v>
      </c>
      <c r="F18" s="206">
        <v>0</v>
      </c>
      <c r="G18" s="206">
        <v>0</v>
      </c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99"/>
      <c r="Y18" s="99"/>
      <c r="Z18" s="99"/>
      <c r="AA18" s="99"/>
      <c r="AB18" s="99"/>
      <c r="AC18" s="99"/>
      <c r="AD18" s="99"/>
      <c r="AE18" s="99"/>
      <c r="AF18" s="99"/>
      <c r="AG18" s="99"/>
    </row>
    <row r="19" spans="2:33" s="46" customFormat="1" ht="15" customHeight="1" x14ac:dyDescent="0.3">
      <c r="B19" s="188" t="str">
        <f>"7."&amp;TEXT(ROWS($B$19:B19),"0")</f>
        <v>7.1</v>
      </c>
      <c r="C19" s="285" t="s">
        <v>343</v>
      </c>
      <c r="D19" s="282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</row>
    <row r="20" spans="2:33" s="46" customFormat="1" ht="15" customHeight="1" x14ac:dyDescent="0.3">
      <c r="B20" s="188" t="str">
        <f>"7."&amp;TEXT(ROWS($B$19:B20),"0")</f>
        <v>7.2</v>
      </c>
      <c r="C20" s="277" t="s">
        <v>344</v>
      </c>
      <c r="D20" s="282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</row>
    <row r="21" spans="2:33" s="79" customFormat="1" ht="15" customHeight="1" x14ac:dyDescent="0.3">
      <c r="B21" s="188" t="str">
        <f>"7."&amp;TEXT(ROWS($B$19:B21),"0")</f>
        <v>7.3</v>
      </c>
      <c r="C21" s="80">
        <v>3</v>
      </c>
      <c r="D21" s="245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</row>
    <row r="22" spans="2:33" s="79" customFormat="1" ht="15" customHeight="1" x14ac:dyDescent="0.3">
      <c r="B22" s="188" t="str">
        <f>"7."&amp;TEXT(ROWS($B$19:B22),"0")</f>
        <v>7.4</v>
      </c>
      <c r="C22" s="80">
        <v>4</v>
      </c>
      <c r="D22" s="245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</row>
    <row r="23" spans="2:33" s="79" customFormat="1" ht="15" customHeight="1" x14ac:dyDescent="0.3">
      <c r="B23" s="188" t="str">
        <f>"7."&amp;TEXT(ROWS($B$19:B23),"0")</f>
        <v>7.5</v>
      </c>
      <c r="C23" s="80">
        <v>5</v>
      </c>
      <c r="D23" s="245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</row>
    <row r="24" spans="2:33" s="79" customFormat="1" ht="15" customHeight="1" x14ac:dyDescent="0.3">
      <c r="B24" s="188" t="str">
        <f>"7."&amp;TEXT(ROWS($B$19:B24),"0")</f>
        <v>7.6</v>
      </c>
      <c r="C24" s="80">
        <v>6</v>
      </c>
      <c r="D24" s="245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</row>
    <row r="25" spans="2:33" s="79" customFormat="1" ht="15" customHeight="1" x14ac:dyDescent="0.3">
      <c r="B25" s="188" t="str">
        <f>"7."&amp;TEXT(ROWS($B$19:B25),"0")</f>
        <v>7.7</v>
      </c>
      <c r="C25" s="80">
        <v>7</v>
      </c>
      <c r="D25" s="245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</row>
    <row r="26" spans="2:33" s="79" customFormat="1" ht="15" customHeight="1" x14ac:dyDescent="0.3">
      <c r="B26" s="188" t="str">
        <f>"7."&amp;TEXT(ROWS($B$19:B26),"0")</f>
        <v>7.8</v>
      </c>
      <c r="C26" s="80">
        <v>8</v>
      </c>
      <c r="D26" s="245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</row>
    <row r="27" spans="2:33" s="79" customFormat="1" ht="15" customHeight="1" x14ac:dyDescent="0.3">
      <c r="B27" s="188" t="str">
        <f>"7."&amp;TEXT(ROWS($B$19:B27),"0")</f>
        <v>7.9</v>
      </c>
      <c r="C27" s="80">
        <v>9</v>
      </c>
      <c r="D27" s="245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</row>
    <row r="28" spans="2:33" s="79" customFormat="1" ht="15" customHeight="1" x14ac:dyDescent="0.3">
      <c r="B28" s="188" t="str">
        <f>"7."&amp;TEXT(ROWS($B$19:B28),"0")</f>
        <v>7.10</v>
      </c>
      <c r="C28" s="80">
        <v>10</v>
      </c>
      <c r="D28" s="245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</row>
    <row r="29" spans="2:33" s="46" customFormat="1" ht="28.8" x14ac:dyDescent="0.3">
      <c r="B29" s="188" t="str">
        <f>"7."&amp;TEXT(ROWS($B$19:B29),"0")</f>
        <v>7.11</v>
      </c>
      <c r="C29" s="278" t="s">
        <v>345</v>
      </c>
      <c r="D29" s="283">
        <f>SUBTOTAL(109,'LCC 1 - Drift'!$D$19:$D$28)</f>
        <v>0</v>
      </c>
      <c r="E29" s="100">
        <f>SUBTOTAL(109,'LCC 1 - Drift'!$E$19:$E$28)</f>
        <v>0</v>
      </c>
      <c r="F29" s="100">
        <f>SUBTOTAL(109,'LCC 1 - Drift'!$F$19:$F$28)</f>
        <v>0</v>
      </c>
      <c r="G29" s="100">
        <f>SUBTOTAL(109,'LCC 1 - Drift'!$G$19:$G$28)</f>
        <v>0</v>
      </c>
      <c r="H29" s="100">
        <f>SUBTOTAL(109,'LCC 1 - Drift'!$H$19:$H$28)</f>
        <v>0</v>
      </c>
      <c r="I29" s="100">
        <f>SUBTOTAL(109,'LCC 1 - Drift'!$I$19:$I$28)</f>
        <v>0</v>
      </c>
      <c r="J29" s="100">
        <f>SUBTOTAL(109,'LCC 1 - Drift'!$J$19:$J$28)</f>
        <v>0</v>
      </c>
      <c r="K29" s="100">
        <f>SUBTOTAL(109,'LCC 1 - Drift'!$K$19:$K$28)</f>
        <v>0</v>
      </c>
      <c r="L29" s="100">
        <f>SUBTOTAL(109,'LCC 1 - Drift'!$L$19:$L$28)</f>
        <v>0</v>
      </c>
      <c r="M29" s="100">
        <f>SUBTOTAL(109,'LCC 1 - Drift'!$M$19:$M$28)</f>
        <v>0</v>
      </c>
      <c r="N29" s="100">
        <f>SUBTOTAL(109,'LCC 1 - Drift'!$N$19:$N$28)</f>
        <v>0</v>
      </c>
      <c r="O29" s="100">
        <f>SUBTOTAL(109,'LCC 1 - Drift'!$O$19:$O$28)</f>
        <v>0</v>
      </c>
      <c r="P29" s="100">
        <f>SUBTOTAL(109,'LCC 1 - Drift'!$P$19:$P$28)</f>
        <v>0</v>
      </c>
      <c r="Q29" s="100">
        <f>SUBTOTAL(109,'LCC 1 - Drift'!$Q$19:$Q$28)</f>
        <v>0</v>
      </c>
      <c r="R29" s="100">
        <f>SUBTOTAL(109,'LCC 1 - Drift'!$R$19:$R$28)</f>
        <v>0</v>
      </c>
      <c r="S29" s="100">
        <f>SUBTOTAL(109,'LCC 1 - Drift'!$S$19:$S$28)</f>
        <v>0</v>
      </c>
      <c r="T29" s="100">
        <f>SUBTOTAL(109,'LCC 1 - Drift'!$T$19:$T$28)</f>
        <v>0</v>
      </c>
      <c r="U29" s="100">
        <f>SUBTOTAL(109,'LCC 1 - Drift'!$U$19:$U$28)</f>
        <v>0</v>
      </c>
      <c r="V29" s="100">
        <f>SUBTOTAL(109,'LCC 1 - Drift'!$V$19:$V$28)</f>
        <v>0</v>
      </c>
      <c r="W29" s="100">
        <f>SUBTOTAL(109,'LCC 1 - Drift'!$W$19:$W$28)</f>
        <v>0</v>
      </c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</row>
    <row r="30" spans="2:33" s="46" customFormat="1" ht="32.4" x14ac:dyDescent="0.3">
      <c r="B30" s="93" t="str">
        <f>"7."&amp;TEXT(ROWS($B$19:B30),"0")</f>
        <v>7.12</v>
      </c>
      <c r="C30" s="181" t="s">
        <v>346</v>
      </c>
      <c r="D30" s="187">
        <f>IFERROR((D14*'LCC 1 - Drift'!D29)+('LCC 1 - Drift'!D29*D15),"")</f>
        <v>0</v>
      </c>
      <c r="E30" s="209">
        <f>IFERROR((E14*'LCC 1 - Drift'!E29)+('LCC 1 - Drift'!E29*E15),"")</f>
        <v>0</v>
      </c>
      <c r="F30" s="209">
        <f>IFERROR((F14*'LCC 1 - Drift'!F29)+('LCC 1 - Drift'!F29*F15),"")</f>
        <v>0</v>
      </c>
      <c r="G30" s="209">
        <f>IFERROR((G14*'LCC 1 - Drift'!G29)+('LCC 1 - Drift'!G29*G15),"")</f>
        <v>0</v>
      </c>
      <c r="H30" s="209">
        <f>IFERROR((H14*'LCC 1 - Drift'!H29)+('LCC 1 - Drift'!H29*H15),"")</f>
        <v>0</v>
      </c>
      <c r="I30" s="209">
        <f>IFERROR((I14*'LCC 1 - Drift'!I29)+('LCC 1 - Drift'!I29*I15),"")</f>
        <v>0</v>
      </c>
      <c r="J30" s="209">
        <f>IFERROR((J14*'LCC 1 - Drift'!J29)+('LCC 1 - Drift'!J29*J15),"")</f>
        <v>0</v>
      </c>
      <c r="K30" s="209">
        <f>IFERROR((K14*'LCC 1 - Drift'!K29)+('LCC 1 - Drift'!K29*K15),"")</f>
        <v>0</v>
      </c>
      <c r="L30" s="209">
        <f>IFERROR((L14*'LCC 1 - Drift'!L29)+('LCC 1 - Drift'!L29*L15),"")</f>
        <v>0</v>
      </c>
      <c r="M30" s="209">
        <f>IFERROR((M14*'LCC 1 - Drift'!M29)+('LCC 1 - Drift'!M29*M15),"")</f>
        <v>0</v>
      </c>
      <c r="N30" s="209">
        <f>IFERROR((N14*'LCC 1 - Drift'!N29)+('LCC 1 - Drift'!N29*N15),"")</f>
        <v>0</v>
      </c>
      <c r="O30" s="209">
        <f>IFERROR((O14*'LCC 1 - Drift'!O29)+('LCC 1 - Drift'!O29*O15),"")</f>
        <v>0</v>
      </c>
      <c r="P30" s="209">
        <f>IFERROR((P14*'LCC 1 - Drift'!P29)+('LCC 1 - Drift'!P29*P15),"")</f>
        <v>0</v>
      </c>
      <c r="Q30" s="209">
        <f>IFERROR((Q14*'LCC 1 - Drift'!Q29)+('LCC 1 - Drift'!Q29*Q15),"")</f>
        <v>0</v>
      </c>
      <c r="R30" s="209">
        <f>IFERROR((R14*'LCC 1 - Drift'!R29)+('LCC 1 - Drift'!R29*R15),"")</f>
        <v>0</v>
      </c>
      <c r="S30" s="209">
        <f>IFERROR((S14*'LCC 1 - Drift'!S29)+('LCC 1 - Drift'!S29*S15),"")</f>
        <v>0</v>
      </c>
      <c r="T30" s="209">
        <f>IFERROR((T14*'LCC 1 - Drift'!T29)+('LCC 1 - Drift'!T29*T15),"")</f>
        <v>0</v>
      </c>
      <c r="U30" s="209">
        <f>IFERROR((U14*'LCC 1 - Drift'!U29)+('LCC 1 - Drift'!U29*U15),"")</f>
        <v>0</v>
      </c>
      <c r="V30" s="209">
        <f>IFERROR((V14*'LCC 1 - Drift'!V29)+('LCC 1 - Drift'!V29*V15),"")</f>
        <v>0</v>
      </c>
      <c r="W30" s="209">
        <f>IFERROR((W14*'LCC 1 - Drift'!W29)+('LCC 1 - Drift'!W29*W15),"")</f>
        <v>0</v>
      </c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</row>
    <row r="31" spans="2:33" s="96" customFormat="1" ht="14.1" customHeight="1" x14ac:dyDescent="0.3">
      <c r="B31" s="94"/>
      <c r="C31" s="94"/>
      <c r="D31" s="95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</row>
    <row r="32" spans="2:33" s="46" customFormat="1" ht="38.1" customHeight="1" x14ac:dyDescent="0.3">
      <c r="B32" s="435" t="s">
        <v>347</v>
      </c>
      <c r="C32" s="436"/>
      <c r="D32" s="437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</row>
    <row r="33" spans="2:33" s="90" customFormat="1" ht="14.4" x14ac:dyDescent="0.3">
      <c r="B33" s="184" t="s">
        <v>332</v>
      </c>
      <c r="C33" s="284"/>
      <c r="D33" s="184" cm="1">
        <f t="array" ref="D33:G33">IFERROR(TRANSPOSE(_xlfn._xlws.FILTER(Hovedartikkel[Handelsnavn],Hovedartikkel[Link til LCC 1]=TRUE)),"")</f>
        <v>0</v>
      </c>
      <c r="E33" s="206">
        <v>0</v>
      </c>
      <c r="F33" s="206">
        <v>0</v>
      </c>
      <c r="G33" s="206">
        <v>0</v>
      </c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99"/>
      <c r="Y33" s="99"/>
      <c r="Z33" s="99"/>
      <c r="AA33" s="99"/>
      <c r="AB33" s="99"/>
      <c r="AC33" s="99"/>
      <c r="AD33" s="99"/>
      <c r="AE33" s="99"/>
      <c r="AF33" s="99"/>
      <c r="AG33" s="99"/>
    </row>
    <row r="34" spans="2:33" s="46" customFormat="1" ht="15" customHeight="1" x14ac:dyDescent="0.3">
      <c r="B34" s="188" t="str">
        <f>"8."&amp;TEXT(ROWS($B$34:B34),"0")</f>
        <v>8.1</v>
      </c>
      <c r="C34" s="285" t="s">
        <v>343</v>
      </c>
      <c r="D34" s="282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</row>
    <row r="35" spans="2:33" s="46" customFormat="1" ht="15" customHeight="1" x14ac:dyDescent="0.3">
      <c r="B35" s="188" t="str">
        <f>"8."&amp;TEXT(ROWS($B$34:B35),"0")</f>
        <v>8.2</v>
      </c>
      <c r="C35" s="277" t="s">
        <v>344</v>
      </c>
      <c r="D35" s="282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</row>
    <row r="36" spans="2:33" s="79" customFormat="1" ht="15" customHeight="1" x14ac:dyDescent="0.3">
      <c r="B36" s="188" t="str">
        <f>"8."&amp;TEXT(ROWS($B$34:B36),"0")</f>
        <v>8.3</v>
      </c>
      <c r="C36" s="80">
        <v>3</v>
      </c>
      <c r="D36" s="245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</row>
    <row r="37" spans="2:33" s="79" customFormat="1" ht="15" customHeight="1" x14ac:dyDescent="0.3">
      <c r="B37" s="188" t="str">
        <f>"8."&amp;TEXT(ROWS($B$34:B37),"0")</f>
        <v>8.4</v>
      </c>
      <c r="C37" s="80">
        <v>4</v>
      </c>
      <c r="D37" s="245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</row>
    <row r="38" spans="2:33" s="79" customFormat="1" ht="15" customHeight="1" x14ac:dyDescent="0.3">
      <c r="B38" s="188" t="str">
        <f>"8."&amp;TEXT(ROWS($B$34:B38),"0")</f>
        <v>8.5</v>
      </c>
      <c r="C38" s="80">
        <v>5</v>
      </c>
      <c r="D38" s="245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</row>
    <row r="39" spans="2:33" s="79" customFormat="1" ht="15" customHeight="1" x14ac:dyDescent="0.3">
      <c r="B39" s="188" t="str">
        <f>"8."&amp;TEXT(ROWS($B$34:B39),"0")</f>
        <v>8.6</v>
      </c>
      <c r="C39" s="80">
        <v>6</v>
      </c>
      <c r="D39" s="245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</row>
    <row r="40" spans="2:33" s="79" customFormat="1" ht="15" customHeight="1" x14ac:dyDescent="0.3">
      <c r="B40" s="188" t="str">
        <f>"8."&amp;TEXT(ROWS($B$34:B40),"0")</f>
        <v>8.7</v>
      </c>
      <c r="C40" s="80">
        <v>7</v>
      </c>
      <c r="D40" s="245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</row>
    <row r="41" spans="2:33" s="79" customFormat="1" ht="15" customHeight="1" x14ac:dyDescent="0.3">
      <c r="B41" s="188" t="str">
        <f>"8."&amp;TEXT(ROWS($B$34:B41),"0")</f>
        <v>8.8</v>
      </c>
      <c r="C41" s="80">
        <v>8</v>
      </c>
      <c r="D41" s="245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</row>
    <row r="42" spans="2:33" s="79" customFormat="1" ht="15" customHeight="1" x14ac:dyDescent="0.3">
      <c r="B42" s="188" t="str">
        <f>"8."&amp;TEXT(ROWS($B$34:B42),"0")</f>
        <v>8.9</v>
      </c>
      <c r="C42" s="80">
        <v>9</v>
      </c>
      <c r="D42" s="245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</row>
    <row r="43" spans="2:33" s="79" customFormat="1" ht="15" customHeight="1" x14ac:dyDescent="0.3">
      <c r="B43" s="188" t="str">
        <f>"8."&amp;TEXT(ROWS($B$34:B43),"0")</f>
        <v>8.10</v>
      </c>
      <c r="C43" s="80">
        <v>10</v>
      </c>
      <c r="D43" s="245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</row>
    <row r="44" spans="2:33" s="46" customFormat="1" ht="28.8" x14ac:dyDescent="0.3">
      <c r="B44" s="188" t="str">
        <f>"8."&amp;TEXT(ROWS($B$34:B44),"0")</f>
        <v>8.11</v>
      </c>
      <c r="C44" s="278" t="s">
        <v>348</v>
      </c>
      <c r="D44" s="283">
        <f>SUBTOTAL(109,'LCC 1 - Drift'!$D$34:$D$43)</f>
        <v>0</v>
      </c>
      <c r="E44" s="100">
        <f>SUBTOTAL(109,'LCC 1 - Drift'!$E$34:$E$43)</f>
        <v>0</v>
      </c>
      <c r="F44" s="100">
        <f>SUBTOTAL(109,'LCC 1 - Drift'!$F$34:$F$43)</f>
        <v>0</v>
      </c>
      <c r="G44" s="100">
        <f>SUBTOTAL(109,'LCC 1 - Drift'!$G$34:$G$43)</f>
        <v>0</v>
      </c>
      <c r="H44" s="100">
        <f>SUBTOTAL(109,'LCC 1 - Drift'!$H$34:$H$43)</f>
        <v>0</v>
      </c>
      <c r="I44" s="100">
        <f>SUBTOTAL(109,'LCC 1 - Drift'!$I$34:$I$43)</f>
        <v>0</v>
      </c>
      <c r="J44" s="100">
        <f>SUBTOTAL(109,'LCC 1 - Drift'!$J$34:$J$43)</f>
        <v>0</v>
      </c>
      <c r="K44" s="100">
        <f>SUBTOTAL(109,'LCC 1 - Drift'!$K$34:$K$43)</f>
        <v>0</v>
      </c>
      <c r="L44" s="100">
        <f>SUBTOTAL(109,'LCC 1 - Drift'!$L$34:$L$43)</f>
        <v>0</v>
      </c>
      <c r="M44" s="100">
        <f>SUBTOTAL(109,'LCC 1 - Drift'!$M$34:$M$43)</f>
        <v>0</v>
      </c>
      <c r="N44" s="100">
        <f>SUBTOTAL(109,'LCC 1 - Drift'!$N$34:$N$43)</f>
        <v>0</v>
      </c>
      <c r="O44" s="100">
        <f>SUBTOTAL(109,'LCC 1 - Drift'!$O$34:$O$43)</f>
        <v>0</v>
      </c>
      <c r="P44" s="100">
        <f>SUBTOTAL(109,'LCC 1 - Drift'!$P$34:$P$43)</f>
        <v>0</v>
      </c>
      <c r="Q44" s="100">
        <f>SUBTOTAL(109,'LCC 1 - Drift'!$Q$34:$Q$43)</f>
        <v>0</v>
      </c>
      <c r="R44" s="100">
        <f>SUBTOTAL(109,'LCC 1 - Drift'!$R$34:$R$43)</f>
        <v>0</v>
      </c>
      <c r="S44" s="100">
        <f>SUBTOTAL(109,'LCC 1 - Drift'!$S$34:$S$43)</f>
        <v>0</v>
      </c>
      <c r="T44" s="100">
        <f>SUBTOTAL(109,'LCC 1 - Drift'!$T$34:$T$43)</f>
        <v>0</v>
      </c>
      <c r="U44" s="100">
        <f>SUBTOTAL(109,'LCC 1 - Drift'!$U$34:$U$43)</f>
        <v>0</v>
      </c>
      <c r="V44" s="100">
        <f>SUBTOTAL(109,'LCC 1 - Drift'!$V$34:$V$43)</f>
        <v>0</v>
      </c>
      <c r="W44" s="100">
        <f>SUBTOTAL(109,'LCC 1 - Drift'!$W$34:$W$43)</f>
        <v>0</v>
      </c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</row>
    <row r="45" spans="2:33" s="46" customFormat="1" ht="32.4" x14ac:dyDescent="0.3">
      <c r="B45" s="93" t="str">
        <f>"8."&amp;TEXT(ROWS($B$34:B45),"0")</f>
        <v>8.12</v>
      </c>
      <c r="C45" s="181" t="s">
        <v>349</v>
      </c>
      <c r="D45" s="187">
        <f>IFERROR(('LCC 1 - Drift'!D44*D14)+('LCC 1 - Drift'!D44*D15),"")</f>
        <v>0</v>
      </c>
      <c r="E45" s="209">
        <f>IFERROR(('LCC 1 - Drift'!E44*E14)+('LCC 1 - Drift'!E44*E15),"")</f>
        <v>0</v>
      </c>
      <c r="F45" s="209">
        <f>IFERROR(('LCC 1 - Drift'!F44*F14)+('LCC 1 - Drift'!F44*F15),"")</f>
        <v>0</v>
      </c>
      <c r="G45" s="209">
        <f>IFERROR(('LCC 1 - Drift'!G44*G14)+('LCC 1 - Drift'!G44*G15),"")</f>
        <v>0</v>
      </c>
      <c r="H45" s="209">
        <f>IFERROR(('LCC 1 - Drift'!H44*H14)+('LCC 1 - Drift'!H44*H15),"")</f>
        <v>0</v>
      </c>
      <c r="I45" s="209">
        <f>IFERROR(('LCC 1 - Drift'!I44*I14)+('LCC 1 - Drift'!I44*I15),"")</f>
        <v>0</v>
      </c>
      <c r="J45" s="209">
        <f>IFERROR(('LCC 1 - Drift'!J44*J14)+('LCC 1 - Drift'!J44*J15),"")</f>
        <v>0</v>
      </c>
      <c r="K45" s="209">
        <f>IFERROR(('LCC 1 - Drift'!K44*K14)+('LCC 1 - Drift'!K44*K15),"")</f>
        <v>0</v>
      </c>
      <c r="L45" s="209">
        <f>IFERROR(('LCC 1 - Drift'!L44*L14)+('LCC 1 - Drift'!L44*L15),"")</f>
        <v>0</v>
      </c>
      <c r="M45" s="209">
        <f>IFERROR(('LCC 1 - Drift'!M44*M14)+('LCC 1 - Drift'!M44*M15),"")</f>
        <v>0</v>
      </c>
      <c r="N45" s="209">
        <f>IFERROR(('LCC 1 - Drift'!N44*N14)+('LCC 1 - Drift'!N44*N15),"")</f>
        <v>0</v>
      </c>
      <c r="O45" s="209">
        <f>IFERROR(('LCC 1 - Drift'!O44*O14)+('LCC 1 - Drift'!O44*O15),"")</f>
        <v>0</v>
      </c>
      <c r="P45" s="209">
        <f>IFERROR(('LCC 1 - Drift'!P44*P14)+('LCC 1 - Drift'!P44*P15),"")</f>
        <v>0</v>
      </c>
      <c r="Q45" s="209">
        <f>IFERROR(('LCC 1 - Drift'!Q44*Q14)+('LCC 1 - Drift'!Q44*Q15),"")</f>
        <v>0</v>
      </c>
      <c r="R45" s="209">
        <f>IFERROR(('LCC 1 - Drift'!R44*R14)+('LCC 1 - Drift'!R44*R15),"")</f>
        <v>0</v>
      </c>
      <c r="S45" s="209">
        <f>IFERROR(('LCC 1 - Drift'!S44*S14)+('LCC 1 - Drift'!S44*S15),"")</f>
        <v>0</v>
      </c>
      <c r="T45" s="209">
        <f>IFERROR(('LCC 1 - Drift'!T44*T14)+('LCC 1 - Drift'!T44*T15),"")</f>
        <v>0</v>
      </c>
      <c r="U45" s="209">
        <f>IFERROR(('LCC 1 - Drift'!U44*U14)+('LCC 1 - Drift'!U44*U15),"")</f>
        <v>0</v>
      </c>
      <c r="V45" s="209">
        <f>IFERROR(('LCC 1 - Drift'!V44*V14)+('LCC 1 - Drift'!V44*V15),"")</f>
        <v>0</v>
      </c>
      <c r="W45" s="209">
        <f>IFERROR(('LCC 1 - Drift'!W44*W14)+('LCC 1 - Drift'!W44*W15),"")</f>
        <v>0</v>
      </c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</row>
    <row r="46" spans="2:33" s="96" customFormat="1" ht="14.1" customHeight="1" x14ac:dyDescent="0.3">
      <c r="B46" s="94"/>
      <c r="C46" s="94"/>
      <c r="D46" s="95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</row>
    <row r="47" spans="2:33" s="46" customFormat="1" ht="53.1" customHeight="1" x14ac:dyDescent="0.3">
      <c r="B47" s="443" t="s">
        <v>350</v>
      </c>
      <c r="C47" s="444"/>
      <c r="D47" s="444"/>
      <c r="E47" s="445"/>
      <c r="F47" s="195"/>
      <c r="G47" s="195"/>
      <c r="H47" s="195"/>
      <c r="I47" s="195"/>
      <c r="J47" s="195"/>
      <c r="K47" s="195"/>
      <c r="L47" s="195"/>
      <c r="M47" s="195"/>
      <c r="N47" s="202"/>
      <c r="O47" s="195"/>
      <c r="P47" s="195"/>
      <c r="Q47" s="195"/>
      <c r="R47" s="195"/>
      <c r="S47" s="195"/>
      <c r="T47" s="195"/>
      <c r="U47" s="195"/>
      <c r="V47" s="195"/>
      <c r="W47" s="195"/>
    </row>
    <row r="48" spans="2:33" s="90" customFormat="1" ht="14.4" x14ac:dyDescent="0.3">
      <c r="B48" s="184" t="s">
        <v>332</v>
      </c>
      <c r="C48" s="276"/>
      <c r="D48" s="184" cm="1">
        <f t="array" ref="D48:G48">IFERROR(TRANSPOSE(_xlfn._xlws.FILTER(Hovedartikkel[Handelsnavn],Hovedartikkel[Link til LCC 1]=TRUE)),"")</f>
        <v>0</v>
      </c>
      <c r="E48" s="206">
        <v>0</v>
      </c>
      <c r="F48" s="206">
        <v>0</v>
      </c>
      <c r="G48" s="206">
        <v>0</v>
      </c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99"/>
      <c r="Y48" s="99"/>
      <c r="Z48" s="99"/>
      <c r="AA48" s="99"/>
      <c r="AB48" s="99"/>
      <c r="AC48" s="99"/>
      <c r="AD48" s="99"/>
      <c r="AE48" s="99"/>
      <c r="AF48" s="99"/>
      <c r="AG48" s="99"/>
    </row>
    <row r="49" spans="2:33" s="79" customFormat="1" ht="30.75" customHeight="1" x14ac:dyDescent="0.3">
      <c r="B49" s="446" t="s">
        <v>351</v>
      </c>
      <c r="C49" s="447"/>
      <c r="D49" s="279">
        <v>12</v>
      </c>
      <c r="E49" s="197">
        <v>12</v>
      </c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</row>
    <row r="50" spans="2:33" s="46" customFormat="1" ht="29.55" customHeight="1" x14ac:dyDescent="0.3">
      <c r="B50" s="448" t="s">
        <v>352</v>
      </c>
      <c r="C50" s="449"/>
      <c r="D50" s="280">
        <f t="shared" ref="D50:W50" si="0">IFERROR(D14-D49,"")</f>
        <v>0</v>
      </c>
      <c r="E50" s="210">
        <f t="shared" si="0"/>
        <v>0</v>
      </c>
      <c r="F50" s="210">
        <f t="shared" si="0"/>
        <v>12</v>
      </c>
      <c r="G50" s="210">
        <f t="shared" si="0"/>
        <v>1</v>
      </c>
      <c r="H50" s="210">
        <f t="shared" si="0"/>
        <v>0</v>
      </c>
      <c r="I50" s="210">
        <f t="shared" si="0"/>
        <v>0</v>
      </c>
      <c r="J50" s="210">
        <f t="shared" si="0"/>
        <v>0</v>
      </c>
      <c r="K50" s="210">
        <f t="shared" si="0"/>
        <v>0</v>
      </c>
      <c r="L50" s="210">
        <f t="shared" si="0"/>
        <v>0</v>
      </c>
      <c r="M50" s="210">
        <f t="shared" si="0"/>
        <v>0</v>
      </c>
      <c r="N50" s="210">
        <f t="shared" si="0"/>
        <v>0</v>
      </c>
      <c r="O50" s="210">
        <f t="shared" si="0"/>
        <v>0</v>
      </c>
      <c r="P50" s="210">
        <f t="shared" si="0"/>
        <v>0</v>
      </c>
      <c r="Q50" s="210">
        <f t="shared" si="0"/>
        <v>0</v>
      </c>
      <c r="R50" s="210">
        <f t="shared" si="0"/>
        <v>0</v>
      </c>
      <c r="S50" s="210">
        <f t="shared" si="0"/>
        <v>0</v>
      </c>
      <c r="T50" s="210">
        <f t="shared" si="0"/>
        <v>0</v>
      </c>
      <c r="U50" s="210">
        <f t="shared" si="0"/>
        <v>0</v>
      </c>
      <c r="V50" s="210">
        <f t="shared" si="0"/>
        <v>0</v>
      </c>
      <c r="W50" s="210">
        <f t="shared" si="0"/>
        <v>0</v>
      </c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</row>
    <row r="51" spans="2:33" s="126" customFormat="1" ht="14.4" x14ac:dyDescent="0.3">
      <c r="B51" s="450" t="s">
        <v>353</v>
      </c>
      <c r="C51" s="451"/>
      <c r="D51" s="281" t="s">
        <v>170</v>
      </c>
      <c r="E51" s="211" t="s">
        <v>170</v>
      </c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2:33" s="46" customFormat="1" ht="15" customHeight="1" x14ac:dyDescent="0.3">
      <c r="B52" s="49" t="str">
        <f>"9."&amp;TEXT(ROWS($B$52:B52),"0")</f>
        <v>9.1</v>
      </c>
      <c r="C52" s="277" t="s">
        <v>343</v>
      </c>
      <c r="D52" s="282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</row>
    <row r="53" spans="2:33" s="46" customFormat="1" ht="15" customHeight="1" x14ac:dyDescent="0.3">
      <c r="B53" s="49" t="str">
        <f>"9."&amp;TEXT(ROWS($B$52:B53),"0")</f>
        <v>9.2</v>
      </c>
      <c r="C53" s="277" t="s">
        <v>344</v>
      </c>
      <c r="D53" s="282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</row>
    <row r="54" spans="2:33" s="79" customFormat="1" ht="15" customHeight="1" x14ac:dyDescent="0.3">
      <c r="B54" s="49" t="str">
        <f>"9."&amp;TEXT(ROWS($B$52:B54),"0")</f>
        <v>9.3</v>
      </c>
      <c r="C54" s="80">
        <v>3</v>
      </c>
      <c r="D54" s="245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</row>
    <row r="55" spans="2:33" s="79" customFormat="1" ht="15" customHeight="1" x14ac:dyDescent="0.3">
      <c r="B55" s="49" t="str">
        <f>"9."&amp;TEXT(ROWS($B$52:B55),"0")</f>
        <v>9.4</v>
      </c>
      <c r="C55" s="80">
        <v>4</v>
      </c>
      <c r="D55" s="245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</row>
    <row r="56" spans="2:33" s="79" customFormat="1" ht="15" customHeight="1" x14ac:dyDescent="0.3">
      <c r="B56" s="49" t="str">
        <f>"9."&amp;TEXT(ROWS($B$52:B56),"0")</f>
        <v>9.5</v>
      </c>
      <c r="C56" s="80">
        <v>5</v>
      </c>
      <c r="D56" s="245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</row>
    <row r="57" spans="2:33" s="79" customFormat="1" ht="15" customHeight="1" x14ac:dyDescent="0.3">
      <c r="B57" s="49" t="str">
        <f>"9."&amp;TEXT(ROWS($B$52:B57),"0")</f>
        <v>9.6</v>
      </c>
      <c r="C57" s="80">
        <v>6</v>
      </c>
      <c r="D57" s="245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</row>
    <row r="58" spans="2:33" s="79" customFormat="1" ht="15" customHeight="1" x14ac:dyDescent="0.3">
      <c r="B58" s="49" t="str">
        <f>"9."&amp;TEXT(ROWS($B$52:B58),"0")</f>
        <v>9.7</v>
      </c>
      <c r="C58" s="80">
        <v>7</v>
      </c>
      <c r="D58" s="245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</row>
    <row r="59" spans="2:33" s="79" customFormat="1" ht="15" customHeight="1" x14ac:dyDescent="0.3">
      <c r="B59" s="49" t="str">
        <f>"9."&amp;TEXT(ROWS($B$52:B59),"0")</f>
        <v>9.8</v>
      </c>
      <c r="C59" s="80">
        <v>8</v>
      </c>
      <c r="D59" s="245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</row>
    <row r="60" spans="2:33" s="79" customFormat="1" ht="15" customHeight="1" x14ac:dyDescent="0.3">
      <c r="B60" s="49" t="str">
        <f>"9."&amp;TEXT(ROWS($B$52:B60),"0")</f>
        <v>9.9</v>
      </c>
      <c r="C60" s="80">
        <v>9</v>
      </c>
      <c r="D60" s="245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</row>
    <row r="61" spans="2:33" s="79" customFormat="1" ht="15" customHeight="1" x14ac:dyDescent="0.3">
      <c r="B61" s="49" t="str">
        <f>"9."&amp;TEXT(ROWS($B$52:B61),"0")</f>
        <v>9.10</v>
      </c>
      <c r="C61" s="80">
        <v>10</v>
      </c>
      <c r="D61" s="245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</row>
    <row r="62" spans="2:33" s="46" customFormat="1" ht="28.8" x14ac:dyDescent="0.3">
      <c r="B62" s="49" t="str">
        <f>"9."&amp;TEXT(ROWS($B$52:B62),"0")</f>
        <v>9.11</v>
      </c>
      <c r="C62" s="278" t="s">
        <v>354</v>
      </c>
      <c r="D62" s="283">
        <f>SUBTOTAL(109,'LCC 1 - Drift'!$D$52:$D$61)</f>
        <v>0</v>
      </c>
      <c r="E62" s="100">
        <f>SUBTOTAL(109,'LCC 1 - Drift'!$E$52:$E$61)</f>
        <v>0</v>
      </c>
      <c r="F62" s="100">
        <f>SUBTOTAL(109,'LCC 1 - Drift'!$F$52:$F$61)</f>
        <v>0</v>
      </c>
      <c r="G62" s="100">
        <f>SUBTOTAL(109,'LCC 1 - Drift'!$G$52:$G$61)</f>
        <v>0</v>
      </c>
      <c r="H62" s="100">
        <f>SUBTOTAL(109,'LCC 1 - Drift'!$H$52:$H$61)</f>
        <v>0</v>
      </c>
      <c r="I62" s="100">
        <f>SUBTOTAL(109,'LCC 1 - Drift'!$I$52:$I$61)</f>
        <v>0</v>
      </c>
      <c r="J62" s="100">
        <f>SUBTOTAL(109,'LCC 1 - Drift'!$J$52:$J$61)</f>
        <v>0</v>
      </c>
      <c r="K62" s="100">
        <f>SUBTOTAL(109,'LCC 1 - Drift'!$K$52:$K$61)</f>
        <v>0</v>
      </c>
      <c r="L62" s="100">
        <f>SUBTOTAL(109,'LCC 1 - Drift'!$L$52:$L$61)</f>
        <v>0</v>
      </c>
      <c r="M62" s="100">
        <f>SUBTOTAL(109,'LCC 1 - Drift'!$M$52:$M$61)</f>
        <v>0</v>
      </c>
      <c r="N62" s="100">
        <f>SUBTOTAL(109,'LCC 1 - Drift'!$N$52:$N$61)</f>
        <v>0</v>
      </c>
      <c r="O62" s="100">
        <f>SUBTOTAL(109,'LCC 1 - Drift'!$O$52:$O$61)</f>
        <v>0</v>
      </c>
      <c r="P62" s="100">
        <f>SUBTOTAL(109,'LCC 1 - Drift'!$P$52:$P$61)</f>
        <v>0</v>
      </c>
      <c r="Q62" s="100">
        <f>SUBTOTAL(109,'LCC 1 - Drift'!$Q$52:$Q$61)</f>
        <v>0</v>
      </c>
      <c r="R62" s="100">
        <f>SUBTOTAL(109,'LCC 1 - Drift'!$R$52:$R$61)</f>
        <v>0</v>
      </c>
      <c r="S62" s="100">
        <f>SUBTOTAL(109,'LCC 1 - Drift'!$S$52:$S$61)</f>
        <v>0</v>
      </c>
      <c r="T62" s="100">
        <f>SUBTOTAL(109,'LCC 1 - Drift'!$T$52:$T$61)</f>
        <v>0</v>
      </c>
      <c r="U62" s="100">
        <f>SUBTOTAL(109,'LCC 1 - Drift'!$U$52:$U$61)</f>
        <v>0</v>
      </c>
      <c r="V62" s="100">
        <f>SUBTOTAL(109,'LCC 1 - Drift'!$V$52:$V$61)</f>
        <v>0</v>
      </c>
      <c r="W62" s="100">
        <f>SUBTOTAL(109,'LCC 1 - Drift'!$W$52:$W$61)</f>
        <v>0</v>
      </c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</row>
    <row r="63" spans="2:33" s="46" customFormat="1" ht="43.2" x14ac:dyDescent="0.3">
      <c r="B63" s="49" t="str">
        <f>"9."&amp;TEXT(ROWS($B$52:B63),"0")</f>
        <v>9.12</v>
      </c>
      <c r="C63" s="278" t="s">
        <v>355</v>
      </c>
      <c r="D63" s="283">
        <f>SUMIF(Servicedeler[Velg HOVEDARTIKKEL fra rullegardinliste],D13,Servicedeler[SUM Totalpris 
(NOK ekskl. mva.)])</f>
        <v>0</v>
      </c>
      <c r="E63" s="100">
        <f>SUMIF(Servicedeler[Velg HOVEDARTIKKEL fra rullegardinliste],E13,Servicedeler[SUM Totalpris 
(NOK ekskl. mva.)])</f>
        <v>0</v>
      </c>
      <c r="F63" s="100">
        <f>SUMIF(Servicedeler[Velg HOVEDARTIKKEL fra rullegardinliste],F13,Servicedeler[SUM Totalpris 
(NOK ekskl. mva.)])</f>
        <v>0</v>
      </c>
      <c r="G63" s="100">
        <f>SUMIF(Servicedeler[Velg HOVEDARTIKKEL fra rullegardinliste],G13,Servicedeler[SUM Totalpris 
(NOK ekskl. mva.)])</f>
        <v>0</v>
      </c>
      <c r="H63" s="100">
        <f>SUMIF(Servicedeler[Velg HOVEDARTIKKEL fra rullegardinliste],H13,Servicedeler[SUM Totalpris 
(NOK ekskl. mva.)])</f>
        <v>0</v>
      </c>
      <c r="I63" s="100">
        <f>SUMIF(Servicedeler[Velg HOVEDARTIKKEL fra rullegardinliste],I13,Servicedeler[SUM Totalpris 
(NOK ekskl. mva.)])</f>
        <v>0</v>
      </c>
      <c r="J63" s="100">
        <f>SUMIF(Servicedeler[Velg HOVEDARTIKKEL fra rullegardinliste],J13,Servicedeler[SUM Totalpris 
(NOK ekskl. mva.)])</f>
        <v>0</v>
      </c>
      <c r="K63" s="100">
        <f>SUMIF(Servicedeler[Velg HOVEDARTIKKEL fra rullegardinliste],K13,Servicedeler[SUM Totalpris 
(NOK ekskl. mva.)])</f>
        <v>0</v>
      </c>
      <c r="L63" s="100">
        <f>SUMIF(Servicedeler[Velg HOVEDARTIKKEL fra rullegardinliste],L13,Servicedeler[SUM Totalpris 
(NOK ekskl. mva.)])</f>
        <v>0</v>
      </c>
      <c r="M63" s="100">
        <f>SUMIF(Servicedeler[Velg HOVEDARTIKKEL fra rullegardinliste],M13,Servicedeler[SUM Totalpris 
(NOK ekskl. mva.)])</f>
        <v>0</v>
      </c>
      <c r="N63" s="100">
        <f>SUMIF(Servicedeler[Velg HOVEDARTIKKEL fra rullegardinliste],N13,Servicedeler[SUM Totalpris 
(NOK ekskl. mva.)])</f>
        <v>0</v>
      </c>
      <c r="O63" s="100">
        <f>SUMIF(Servicedeler[Velg HOVEDARTIKKEL fra rullegardinliste],O13,Servicedeler[SUM Totalpris 
(NOK ekskl. mva.)])</f>
        <v>0</v>
      </c>
      <c r="P63" s="100">
        <f>SUMIF(Servicedeler[Velg HOVEDARTIKKEL fra rullegardinliste],P13,Servicedeler[SUM Totalpris 
(NOK ekskl. mva.)])</f>
        <v>0</v>
      </c>
      <c r="Q63" s="100">
        <f>SUMIF(Servicedeler[Velg HOVEDARTIKKEL fra rullegardinliste],Q13,Servicedeler[SUM Totalpris 
(NOK ekskl. mva.)])</f>
        <v>0</v>
      </c>
      <c r="R63" s="100">
        <f>SUMIF(Servicedeler[Velg HOVEDARTIKKEL fra rullegardinliste],R13,Servicedeler[SUM Totalpris 
(NOK ekskl. mva.)])</f>
        <v>0</v>
      </c>
      <c r="S63" s="100">
        <f>SUMIF(Servicedeler[Velg HOVEDARTIKKEL fra rullegardinliste],S13,Servicedeler[SUM Totalpris 
(NOK ekskl. mva.)])</f>
        <v>0</v>
      </c>
      <c r="T63" s="100">
        <f>SUMIF(Servicedeler[Velg HOVEDARTIKKEL fra rullegardinliste],T13,Servicedeler[SUM Totalpris 
(NOK ekskl. mva.)])</f>
        <v>0</v>
      </c>
      <c r="U63" s="100">
        <f>SUMIF(Servicedeler[Velg HOVEDARTIKKEL fra rullegardinliste],U13,Servicedeler[SUM Totalpris 
(NOK ekskl. mva.)])</f>
        <v>0</v>
      </c>
      <c r="V63" s="100">
        <f>SUMIF(Servicedeler[Velg HOVEDARTIKKEL fra rullegardinliste],V13,Servicedeler[SUM Totalpris 
(NOK ekskl. mva.)])</f>
        <v>0</v>
      </c>
      <c r="W63" s="100">
        <f>SUMIF(Servicedeler[Velg HOVEDARTIKKEL fra rullegardinliste],W13,Servicedeler[SUM Totalpris 
(NOK ekskl. mva.)])</f>
        <v>0</v>
      </c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</row>
    <row r="64" spans="2:33" s="46" customFormat="1" ht="32.4" x14ac:dyDescent="0.3">
      <c r="B64" s="93" t="str">
        <f>"9."&amp;TEXT(ROWS($B$52:B64),"0")</f>
        <v>9.13</v>
      </c>
      <c r="C64" s="182" t="s">
        <v>356</v>
      </c>
      <c r="D64" s="187">
        <f t="shared" ref="D64:W64" si="1">IFERROR((D49*D63)+(D50*D62),"")</f>
        <v>0</v>
      </c>
      <c r="E64" s="209">
        <f t="shared" si="1"/>
        <v>0</v>
      </c>
      <c r="F64" s="209">
        <f t="shared" si="1"/>
        <v>0</v>
      </c>
      <c r="G64" s="209">
        <f t="shared" si="1"/>
        <v>0</v>
      </c>
      <c r="H64" s="209">
        <f t="shared" si="1"/>
        <v>0</v>
      </c>
      <c r="I64" s="209">
        <f t="shared" si="1"/>
        <v>0</v>
      </c>
      <c r="J64" s="209">
        <f t="shared" si="1"/>
        <v>0</v>
      </c>
      <c r="K64" s="209">
        <f t="shared" si="1"/>
        <v>0</v>
      </c>
      <c r="L64" s="209">
        <f t="shared" si="1"/>
        <v>0</v>
      </c>
      <c r="M64" s="209">
        <f t="shared" si="1"/>
        <v>0</v>
      </c>
      <c r="N64" s="209">
        <f t="shared" si="1"/>
        <v>0</v>
      </c>
      <c r="O64" s="209">
        <f t="shared" si="1"/>
        <v>0</v>
      </c>
      <c r="P64" s="209">
        <f t="shared" si="1"/>
        <v>0</v>
      </c>
      <c r="Q64" s="209">
        <f t="shared" si="1"/>
        <v>0</v>
      </c>
      <c r="R64" s="209">
        <f t="shared" si="1"/>
        <v>0</v>
      </c>
      <c r="S64" s="209">
        <f t="shared" si="1"/>
        <v>0</v>
      </c>
      <c r="T64" s="209">
        <f t="shared" si="1"/>
        <v>0</v>
      </c>
      <c r="U64" s="209">
        <f t="shared" si="1"/>
        <v>0</v>
      </c>
      <c r="V64" s="209">
        <f t="shared" si="1"/>
        <v>0</v>
      </c>
      <c r="W64" s="209">
        <f t="shared" si="1"/>
        <v>0</v>
      </c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</row>
    <row r="65" spans="2:15" s="46" customFormat="1" ht="14.1" customHeight="1" x14ac:dyDescent="0.3">
      <c r="B65" s="84"/>
      <c r="N65" s="200"/>
    </row>
    <row r="66" spans="2:15" s="46" customFormat="1" ht="21" customHeight="1" x14ac:dyDescent="0.3">
      <c r="B66" s="423" t="str">
        <f>"SERVICEDELER (år "&amp;TOTALKOSTNAD!D12+1&amp;" til "&amp;TOTALKOSTNAD!D11&amp;" )  "</f>
        <v xml:space="preserve">SERVICEDELER (år 6 til 10 )  </v>
      </c>
      <c r="C66" s="424"/>
      <c r="D66" s="424"/>
      <c r="E66" s="424"/>
      <c r="F66" s="424"/>
      <c r="G66" s="424"/>
      <c r="H66" s="424"/>
      <c r="I66" s="424"/>
      <c r="J66" s="424"/>
      <c r="K66" s="424"/>
      <c r="L66" s="425"/>
      <c r="N66" s="200"/>
    </row>
    <row r="67" spans="2:15" s="46" customFormat="1" ht="31.05" customHeight="1" x14ac:dyDescent="0.3">
      <c r="B67" s="417" t="s">
        <v>508</v>
      </c>
      <c r="C67" s="418"/>
      <c r="D67" s="418"/>
      <c r="E67" s="418"/>
      <c r="F67" s="418"/>
      <c r="G67" s="418"/>
      <c r="H67" s="418"/>
      <c r="I67" s="418"/>
      <c r="J67" s="418"/>
      <c r="K67" s="418"/>
      <c r="L67" s="419"/>
      <c r="N67" s="200"/>
    </row>
    <row r="68" spans="2:15" s="46" customFormat="1" ht="28.8" x14ac:dyDescent="0.3">
      <c r="B68" s="228" t="s">
        <v>332</v>
      </c>
      <c r="C68" s="228" t="s">
        <v>357</v>
      </c>
      <c r="D68" s="228" t="s">
        <v>358</v>
      </c>
      <c r="E68" s="228" t="s">
        <v>312</v>
      </c>
      <c r="F68" s="228" t="s">
        <v>98</v>
      </c>
      <c r="G68" s="228" t="s">
        <v>109</v>
      </c>
      <c r="H68" s="228" t="s">
        <v>121</v>
      </c>
      <c r="I68" s="228" t="str">
        <f>"Antall delebytter
(Fra år "&amp;TOTALKOSTNAD!D12+1&amp;" til "&amp;TOTALKOSTNAD!D11&amp;")"</f>
        <v>Antall delebytter
(Fra år 6 til 10)</v>
      </c>
      <c r="J68" s="228" t="s">
        <v>115</v>
      </c>
      <c r="K68" s="228" t="s">
        <v>359</v>
      </c>
      <c r="L68" s="229" t="s">
        <v>127</v>
      </c>
      <c r="N68" s="200"/>
    </row>
    <row r="69" spans="2:15" s="79" customFormat="1" ht="14.55" customHeight="1" x14ac:dyDescent="0.3">
      <c r="B69" s="74" t="str">
        <f>"10."&amp;TEXT(ROWS($B$69:B69),"0")</f>
        <v>10.1</v>
      </c>
      <c r="C69" s="147" t="str">
        <f>IF(ISBLANK(Servicedeler[[#This Row],[Velg HOVEDARTIKKEL fra rullegardinliste]]),"",IFERROR(_xlfn.XLOOKUP(Servicedeler[[#This Row],[Velg HOVEDARTIKKEL fra rullegardinliste]],Hovedartikkel[Handelsnavn],Hovedartikkel[Oppdragsgivers artikkelnummer]),""))</f>
        <v/>
      </c>
      <c r="D69" s="73"/>
      <c r="E69" s="73"/>
      <c r="F69" s="73"/>
      <c r="G69" s="73"/>
      <c r="H69" s="73"/>
      <c r="I69" s="75"/>
      <c r="J69" s="76"/>
      <c r="K69" s="77">
        <f>Servicedeler[[#This Row],[Antall delebytter]]*Servicedeler[[#This Row],[Enhetspris
(NOK ekskl. mva.)]]</f>
        <v>0</v>
      </c>
      <c r="L69" s="73"/>
      <c r="N69" s="212"/>
    </row>
    <row r="70" spans="2:15" s="46" customFormat="1" ht="13.05" customHeight="1" x14ac:dyDescent="0.3">
      <c r="B70" s="98"/>
      <c r="C70" s="98"/>
      <c r="E70" s="99"/>
      <c r="F70" s="99"/>
      <c r="G70" s="99"/>
      <c r="H70" s="99"/>
      <c r="I70" s="99"/>
      <c r="J70" s="100"/>
      <c r="K70" s="100"/>
      <c r="L70" s="99"/>
      <c r="N70" s="200"/>
    </row>
    <row r="71" spans="2:15" s="46" customFormat="1" ht="21" customHeight="1" x14ac:dyDescent="0.3">
      <c r="B71" s="423" t="str">
        <f>"VALIDERING (år "&amp;TOTALKOSTNAD!D12&amp;" til "&amp;TOTALKOSTNAD!D11&amp;" )  "</f>
        <v xml:space="preserve">VALIDERING (år 5 til 10 )  </v>
      </c>
      <c r="C71" s="424"/>
      <c r="D71" s="424"/>
      <c r="E71" s="424"/>
      <c r="F71" s="424"/>
      <c r="G71" s="424"/>
      <c r="H71" s="424"/>
      <c r="I71" s="424"/>
      <c r="J71" s="424"/>
      <c r="K71" s="424"/>
      <c r="L71" s="424"/>
      <c r="M71" s="425"/>
      <c r="N71" s="200"/>
    </row>
    <row r="72" spans="2:15" s="46" customFormat="1" ht="29.55" customHeight="1" x14ac:dyDescent="0.3">
      <c r="B72" s="458" t="s">
        <v>360</v>
      </c>
      <c r="C72" s="414"/>
      <c r="D72" s="414"/>
      <c r="E72" s="414"/>
      <c r="F72" s="414"/>
      <c r="G72" s="414"/>
      <c r="H72" s="414"/>
      <c r="I72" s="414"/>
      <c r="J72" s="414"/>
      <c r="K72" s="414"/>
      <c r="L72" s="414"/>
      <c r="M72" s="459"/>
      <c r="N72" s="200"/>
    </row>
    <row r="73" spans="2:15" s="46" customFormat="1" ht="28.8" x14ac:dyDescent="0.3">
      <c r="B73" s="230" t="s">
        <v>332</v>
      </c>
      <c r="C73" s="230" t="s">
        <v>357</v>
      </c>
      <c r="D73" s="230" t="s">
        <v>361</v>
      </c>
      <c r="E73" s="230" t="s">
        <v>152</v>
      </c>
      <c r="F73" s="230" t="s">
        <v>215</v>
      </c>
      <c r="G73" s="230" t="s">
        <v>6</v>
      </c>
      <c r="H73" s="230" t="str">
        <f>"Antall valideringer
(Fra år "&amp;TOTALKOSTNAD!D12&amp;" til "&amp;TOTALKOSTNAD!D11&amp;")"</f>
        <v>Antall valideringer
(Fra år 5 til 10)</v>
      </c>
      <c r="I73" s="231" t="s">
        <v>362</v>
      </c>
      <c r="J73" s="230" t="s">
        <v>363</v>
      </c>
      <c r="K73" s="230" t="s">
        <v>115</v>
      </c>
      <c r="L73" s="230" t="s">
        <v>228</v>
      </c>
      <c r="M73" s="232" t="s">
        <v>127</v>
      </c>
      <c r="N73" s="200"/>
    </row>
    <row r="74" spans="2:15" s="79" customFormat="1" ht="13.05" customHeight="1" x14ac:dyDescent="0.3">
      <c r="B74" s="233" t="str">
        <f>"11."&amp;TEXT(ROWS($B$74:B74),"0")</f>
        <v>11.1</v>
      </c>
      <c r="C74" s="242" t="s">
        <v>534</v>
      </c>
      <c r="D74" s="234" t="s">
        <v>534</v>
      </c>
      <c r="E74" s="243" t="str">
        <f>IF(ISBLANK(Validering[[#This Row],[Tilknyttet HOVEDARTIKKEL (Velg fra rullegardinliste) ]]),"",IFERROR(_xlfn.XLOOKUP(Validering[[#This Row],[Tilknyttet HOVEDARTIKKEL (Velg fra rullegardinliste) ]],Hovedartikkel[Oppdragsgivers Artikkelnavn],Hovedartikkel[Handelsnavn]),""))</f>
        <v/>
      </c>
      <c r="F74" s="236"/>
      <c r="G74" s="235"/>
      <c r="H74" s="237" t="s">
        <v>534</v>
      </c>
      <c r="I74" s="238"/>
      <c r="J74" s="238"/>
      <c r="K74" s="239"/>
      <c r="L74" s="240" t="str">
        <f>IFERROR(Validering[[#This Row],[Antall HOVEDARTIKKEL]]*Validering[[#This Row],[Antall valideringer�(Fra år  år til  år)]]*Validering[[#This Row],[Enhetspris]],"")</f>
        <v/>
      </c>
      <c r="M74" s="241"/>
      <c r="O74" s="212"/>
    </row>
    <row r="75" spans="2:15" s="46" customFormat="1" ht="14.4" x14ac:dyDescent="0.3">
      <c r="B75" s="247" t="str">
        <f>"11."&amp;TEXT(ROWS($B$74:B75),"0")</f>
        <v>11.2</v>
      </c>
      <c r="C75" s="248" t="s">
        <v>364</v>
      </c>
      <c r="D75" s="249"/>
      <c r="E75" s="249"/>
      <c r="F75" s="249"/>
      <c r="G75" s="249"/>
      <c r="H75" s="249"/>
      <c r="I75" s="249"/>
      <c r="J75" s="250"/>
      <c r="K75" s="249"/>
      <c r="L75" s="251">
        <f>SUBTOTAL(109,Validering[SUM Validering])</f>
        <v>0</v>
      </c>
      <c r="M75" s="252"/>
      <c r="N75" s="200"/>
    </row>
    <row r="76" spans="2:15" s="46" customFormat="1" ht="18.600000000000001" customHeight="1" x14ac:dyDescent="0.3">
      <c r="B76" s="98"/>
      <c r="C76" s="98"/>
      <c r="E76" s="99"/>
      <c r="F76" s="99"/>
      <c r="G76" s="99"/>
      <c r="H76" s="99"/>
      <c r="I76" s="99"/>
      <c r="J76" s="100"/>
      <c r="K76" s="100"/>
      <c r="L76" s="99"/>
      <c r="N76" s="200"/>
    </row>
    <row r="77" spans="2:15" s="46" customFormat="1" ht="21" customHeight="1" x14ac:dyDescent="0.3">
      <c r="B77" s="426" t="str">
        <f>"OPSJON - SERVICETJENESTER  (år "&amp;TOTALKOSTNAD!D12+1&amp;" til "&amp;TOTALKOSTNAD!D11&amp;" )"</f>
        <v>OPSJON - SERVICETJENESTER  (år 6 til 10 )</v>
      </c>
      <c r="C77" s="427"/>
      <c r="D77" s="427"/>
      <c r="E77" s="427"/>
      <c r="F77" s="427"/>
      <c r="G77" s="427"/>
      <c r="H77" s="428"/>
      <c r="I77" s="99"/>
      <c r="J77" s="103"/>
      <c r="K77" s="100"/>
      <c r="L77" s="99"/>
      <c r="N77" s="200"/>
    </row>
    <row r="78" spans="2:15" s="46" customFormat="1" ht="14.4" x14ac:dyDescent="0.3">
      <c r="B78" s="417" t="s">
        <v>365</v>
      </c>
      <c r="C78" s="418"/>
      <c r="D78" s="418"/>
      <c r="E78" s="418"/>
      <c r="F78" s="418"/>
      <c r="G78" s="418"/>
      <c r="H78" s="419"/>
      <c r="I78" s="99"/>
      <c r="J78" s="103"/>
      <c r="K78" s="100"/>
      <c r="L78" s="99"/>
      <c r="N78" s="200"/>
    </row>
    <row r="79" spans="2:15" s="46" customFormat="1" ht="14.4" x14ac:dyDescent="0.3">
      <c r="B79" s="60" t="s">
        <v>332</v>
      </c>
      <c r="C79" s="60" t="s">
        <v>231</v>
      </c>
      <c r="D79" s="60" t="s">
        <v>366</v>
      </c>
      <c r="E79" s="60" t="s">
        <v>234</v>
      </c>
      <c r="F79" s="60" t="s">
        <v>235</v>
      </c>
      <c r="G79" s="60" t="s">
        <v>237</v>
      </c>
      <c r="H79" s="60" t="s">
        <v>127</v>
      </c>
      <c r="I79" s="99"/>
      <c r="J79" s="100"/>
      <c r="K79" s="100"/>
      <c r="L79" s="99"/>
      <c r="N79" s="200"/>
    </row>
    <row r="80" spans="2:15" s="46" customFormat="1" ht="28.8" x14ac:dyDescent="0.3">
      <c r="B80" s="179" t="str">
        <f>"12."&amp;TEXT(ROWS($B$80:$B80),"0")</f>
        <v>12.1</v>
      </c>
      <c r="C80" s="51" t="s">
        <v>367</v>
      </c>
      <c r="D80" s="69"/>
      <c r="E80" s="83">
        <v>10</v>
      </c>
      <c r="F80" s="104">
        <f>TOTALKOSTNAD!$D$11-TOTALKOSTNAD!$D$12</f>
        <v>5</v>
      </c>
      <c r="G80" s="105">
        <f>D80*E80*F80</f>
        <v>0</v>
      </c>
      <c r="H80" s="140"/>
      <c r="I80" s="99"/>
      <c r="J80" s="100"/>
      <c r="K80" s="100"/>
      <c r="L80" s="99"/>
      <c r="N80" s="200"/>
    </row>
    <row r="81" spans="1:23" s="46" customFormat="1" ht="28.8" x14ac:dyDescent="0.3">
      <c r="B81" s="179" t="str">
        <f>"12."&amp;TEXT(ROWS($B$80:$B81),"0")</f>
        <v>12.2</v>
      </c>
      <c r="C81" s="51" t="s">
        <v>368</v>
      </c>
      <c r="D81" s="69"/>
      <c r="E81" s="83">
        <v>0</v>
      </c>
      <c r="F81" s="104">
        <f>TOTALKOSTNAD!$D$11-TOTALKOSTNAD!$D$12</f>
        <v>5</v>
      </c>
      <c r="G81" s="105">
        <f>D81*E81*F81</f>
        <v>0</v>
      </c>
      <c r="H81" s="140"/>
      <c r="I81" s="99"/>
      <c r="J81" s="100"/>
      <c r="K81" s="100"/>
      <c r="L81" s="99"/>
      <c r="N81" s="200"/>
    </row>
    <row r="82" spans="1:23" s="46" customFormat="1" ht="28.8" x14ac:dyDescent="0.3">
      <c r="B82" s="179" t="str">
        <f>"12."&amp;TEXT(ROWS($B$80:$B82),"0")</f>
        <v>12.3</v>
      </c>
      <c r="C82" s="51" t="s">
        <v>369</v>
      </c>
      <c r="D82" s="69"/>
      <c r="E82" s="83">
        <v>0</v>
      </c>
      <c r="F82" s="104">
        <f>TOTALKOSTNAD!$D$11-TOTALKOSTNAD!$D$12</f>
        <v>5</v>
      </c>
      <c r="G82" s="105">
        <f>D82*E82*F82</f>
        <v>0</v>
      </c>
      <c r="H82" s="140"/>
      <c r="I82" s="99"/>
      <c r="J82" s="100"/>
      <c r="K82" s="100"/>
      <c r="L82" s="99"/>
      <c r="N82" s="200"/>
    </row>
    <row r="83" spans="1:23" s="46" customFormat="1" ht="43.05" customHeight="1" x14ac:dyDescent="0.3">
      <c r="B83" s="180" t="s">
        <v>332</v>
      </c>
      <c r="C83" s="180" t="s">
        <v>370</v>
      </c>
      <c r="D83" s="180" t="s">
        <v>371</v>
      </c>
      <c r="E83" s="180" t="s">
        <v>372</v>
      </c>
      <c r="F83" s="180" t="s">
        <v>235</v>
      </c>
      <c r="G83" s="180" t="s">
        <v>237</v>
      </c>
      <c r="H83" s="180" t="s">
        <v>127</v>
      </c>
      <c r="I83" s="99"/>
      <c r="J83" s="100"/>
      <c r="K83" s="100"/>
      <c r="L83" s="99"/>
      <c r="N83" s="200"/>
    </row>
    <row r="84" spans="1:23" s="46" customFormat="1" ht="28.8" x14ac:dyDescent="0.3">
      <c r="B84" s="179" t="str">
        <f>"12."&amp;TEXT(ROWS($B$80:$B83),"0")</f>
        <v>12.4</v>
      </c>
      <c r="C84" s="127" t="s">
        <v>373</v>
      </c>
      <c r="D84" s="69"/>
      <c r="E84" s="83">
        <v>1</v>
      </c>
      <c r="F84" s="104">
        <f>TOTALKOSTNAD!$D$11-TOTALKOSTNAD!$D$12</f>
        <v>5</v>
      </c>
      <c r="G84" s="178">
        <f>D84*E84*F84</f>
        <v>0</v>
      </c>
      <c r="H84" s="140"/>
      <c r="I84" s="99"/>
      <c r="J84" s="100"/>
      <c r="K84" s="100"/>
      <c r="L84" s="99"/>
      <c r="N84" s="200"/>
    </row>
    <row r="85" spans="1:23" s="46" customFormat="1" ht="14.4" x14ac:dyDescent="0.3">
      <c r="B85" s="106" t="str">
        <f>"12."&amp;TEXT(ROWS($B$80:$B84),"0")</f>
        <v>12.5</v>
      </c>
      <c r="C85" s="107" t="s">
        <v>374</v>
      </c>
      <c r="D85" s="107"/>
      <c r="E85" s="107"/>
      <c r="F85" s="107"/>
      <c r="G85" s="108">
        <f>SUM(G80:G84)</f>
        <v>0</v>
      </c>
      <c r="H85" s="107"/>
      <c r="I85" s="99"/>
      <c r="J85" s="100"/>
      <c r="K85" s="100"/>
      <c r="L85" s="99"/>
      <c r="N85" s="200"/>
    </row>
    <row r="86" spans="1:23" s="46" customFormat="1" ht="17.55" customHeight="1" x14ac:dyDescent="0.3">
      <c r="B86" s="109"/>
      <c r="C86" s="110"/>
      <c r="D86" s="110"/>
      <c r="E86" s="110"/>
      <c r="F86" s="110"/>
      <c r="G86" s="111"/>
      <c r="H86" s="110"/>
      <c r="I86" s="99"/>
      <c r="J86" s="100"/>
      <c r="K86" s="100"/>
      <c r="L86" s="99"/>
      <c r="N86" s="200"/>
    </row>
    <row r="87" spans="1:23" s="46" customFormat="1" ht="21" customHeight="1" x14ac:dyDescent="0.3">
      <c r="B87" s="429" t="str">
        <f>"OPSJON - SERVICEKURS   (år "&amp;TOTALKOSTNAD!D12+1&amp;" til "&amp;TOTALKOSTNAD!D11&amp;" )"</f>
        <v>OPSJON - SERVICEKURS   (år 6 til 10 )</v>
      </c>
      <c r="C87" s="430"/>
      <c r="D87" s="430"/>
      <c r="E87" s="430"/>
      <c r="F87" s="430"/>
      <c r="G87" s="430"/>
      <c r="H87" s="431"/>
      <c r="I87" s="99"/>
      <c r="J87" s="100"/>
      <c r="K87" s="100"/>
      <c r="L87" s="99"/>
      <c r="N87" s="200"/>
    </row>
    <row r="88" spans="1:23" s="46" customFormat="1" ht="14.4" x14ac:dyDescent="0.3">
      <c r="B88" s="420" t="s">
        <v>375</v>
      </c>
      <c r="C88" s="421"/>
      <c r="D88" s="421"/>
      <c r="E88" s="421"/>
      <c r="F88" s="421"/>
      <c r="G88" s="421"/>
      <c r="H88" s="422"/>
      <c r="I88" s="99"/>
      <c r="J88" s="100"/>
      <c r="K88" s="100"/>
      <c r="L88" s="99"/>
      <c r="N88" s="200"/>
    </row>
    <row r="89" spans="1:23" s="46" customFormat="1" ht="28.8" x14ac:dyDescent="0.3">
      <c r="B89" s="253" t="s">
        <v>332</v>
      </c>
      <c r="C89" s="254" t="s">
        <v>376</v>
      </c>
      <c r="D89" s="255" t="str">
        <f>"Estimert antall
(år "&amp;TOTALKOSTNAD!$D$12+1&amp;" til år "&amp;TOTALKOSTNAD!$D$11&amp;")"</f>
        <v>Estimert antall
(år 6 til år 10)</v>
      </c>
      <c r="E89" s="254" t="s">
        <v>377</v>
      </c>
      <c r="F89" s="254" t="s">
        <v>242</v>
      </c>
      <c r="G89" s="254" t="s">
        <v>237</v>
      </c>
      <c r="H89" s="256" t="s">
        <v>127</v>
      </c>
      <c r="I89" s="99"/>
      <c r="J89" s="100"/>
      <c r="K89" s="100"/>
      <c r="L89" s="99"/>
      <c r="N89" s="200"/>
    </row>
    <row r="90" spans="1:23" s="46" customFormat="1" ht="14.4" x14ac:dyDescent="0.3">
      <c r="B90" s="257" t="str">
        <f>"13."&amp;TEXT(ROWS($B$90:$B90),"0")</f>
        <v>13.1</v>
      </c>
      <c r="C90" s="244" t="s">
        <v>378</v>
      </c>
      <c r="D90" s="258">
        <v>1</v>
      </c>
      <c r="E90" s="259" t="s">
        <v>301</v>
      </c>
      <c r="F90" s="245"/>
      <c r="G90" s="260">
        <f>Servicekurs[[#This Row],[Estimert antall servicekurs
(år 3 til å 10)]]*Servicekurs[[#This Row],[Enhetspris pr. person
(NOK ekskl. mva.)]]</f>
        <v>0</v>
      </c>
      <c r="H90" s="246"/>
      <c r="I90" s="99"/>
      <c r="J90" s="100"/>
      <c r="K90" s="100"/>
      <c r="L90" s="99"/>
      <c r="N90" s="200"/>
    </row>
    <row r="91" spans="1:23" s="46" customFormat="1" ht="14.4" x14ac:dyDescent="0.3">
      <c r="B91" s="257" t="str">
        <f>"13."&amp;TEXT(ROWS($B$90:$B91),"0")</f>
        <v>13.2</v>
      </c>
      <c r="C91" s="244" t="s">
        <v>379</v>
      </c>
      <c r="D91" s="261" t="str">
        <f>IFERROR(((TOTALKOSTNAD!D11-TOTALKOSTNAD!D12)/Servicekurs[[#This Row],[Frekvens på repetisjonskurs (i år)]]*D90),"")</f>
        <v/>
      </c>
      <c r="E91" s="262"/>
      <c r="F91" s="245"/>
      <c r="G91" s="260" t="str">
        <f>IFERROR(Servicekurs[[#This Row],[Estimert antall servicekurs
(år 3 til å 10)]]*Servicekurs[[#This Row],[Enhetspris pr. person
(NOK ekskl. mva.)]],"")</f>
        <v/>
      </c>
      <c r="H91" s="246"/>
      <c r="I91" s="99"/>
      <c r="J91" s="100"/>
      <c r="K91" s="100"/>
      <c r="L91" s="99"/>
      <c r="N91" s="200"/>
    </row>
    <row r="92" spans="1:23" s="46" customFormat="1" ht="61.05" customHeight="1" x14ac:dyDescent="0.3">
      <c r="A92" s="100"/>
      <c r="B92" s="257" t="str">
        <f>"13."&amp;TEXT(ROWS($B$90:$B92),"0")</f>
        <v>13.3</v>
      </c>
      <c r="C92" s="244" t="s">
        <v>380</v>
      </c>
      <c r="D92" s="263">
        <f>IFERROR(SUM(D90:D91),"")</f>
        <v>1</v>
      </c>
      <c r="E92" s="264" t="s">
        <v>301</v>
      </c>
      <c r="F92" s="245"/>
      <c r="G92" s="260">
        <f>Servicekurs[[#This Row],[Estimert antall servicekurs
(år 3 til å 10)]]*Servicekurs[[#This Row],[Enhetspris pr. person
(NOK ekskl. mva.)]]</f>
        <v>0</v>
      </c>
      <c r="H92" s="246"/>
      <c r="I92" s="99"/>
      <c r="J92" s="100"/>
      <c r="K92" s="100"/>
      <c r="L92" s="99"/>
      <c r="N92" s="200"/>
    </row>
    <row r="93" spans="1:23" s="46" customFormat="1" ht="14.4" x14ac:dyDescent="0.3">
      <c r="B93" s="265" t="str">
        <f>"13."&amp;TEXT(ROWS($B$90:$B93),"0")</f>
        <v>13.4</v>
      </c>
      <c r="C93" s="266" t="s">
        <v>381</v>
      </c>
      <c r="D93" s="248"/>
      <c r="E93" s="248"/>
      <c r="F93" s="249"/>
      <c r="G93" s="251">
        <f>SUBTOTAL(109,Servicekurs[SUM])</f>
        <v>0</v>
      </c>
      <c r="H93" s="252"/>
      <c r="I93" s="99"/>
      <c r="J93" s="100"/>
      <c r="K93" s="100"/>
      <c r="L93" s="99"/>
      <c r="N93" s="200"/>
    </row>
    <row r="94" spans="1:23" s="46" customFormat="1" ht="23.4" x14ac:dyDescent="0.3">
      <c r="A94" s="291"/>
      <c r="B94" s="84"/>
      <c r="N94" s="200"/>
    </row>
    <row r="95" spans="1:23" s="112" customFormat="1" ht="18" customHeight="1" x14ac:dyDescent="0.3">
      <c r="A95" s="114"/>
      <c r="B95" s="113"/>
      <c r="N95" s="213"/>
    </row>
    <row r="96" spans="1:23" ht="21" customHeight="1" x14ac:dyDescent="0.3">
      <c r="B96" s="452" t="s">
        <v>248</v>
      </c>
      <c r="C96" s="453"/>
      <c r="D96" s="454"/>
      <c r="E96" s="192"/>
      <c r="F96" s="192"/>
      <c r="G96" s="193"/>
      <c r="H96" s="193"/>
      <c r="I96" s="193"/>
      <c r="J96" s="193"/>
      <c r="K96" s="193"/>
      <c r="L96" s="193"/>
      <c r="M96" s="193"/>
      <c r="N96" s="214"/>
      <c r="O96" s="193"/>
      <c r="P96" s="193"/>
      <c r="Q96" s="193"/>
      <c r="R96" s="193"/>
      <c r="S96" s="193"/>
      <c r="T96" s="193"/>
      <c r="U96" s="193"/>
      <c r="V96" s="193"/>
      <c r="W96" s="193"/>
    </row>
    <row r="97" spans="1:33" s="115" customFormat="1" ht="31.5" customHeight="1" x14ac:dyDescent="0.3">
      <c r="A97" s="149"/>
      <c r="B97" s="455" t="s">
        <v>541</v>
      </c>
      <c r="C97" s="456"/>
      <c r="D97" s="457"/>
      <c r="E97" s="190"/>
      <c r="F97" s="190"/>
      <c r="G97" s="191"/>
      <c r="H97" s="191"/>
      <c r="I97" s="191"/>
      <c r="J97" s="191"/>
      <c r="K97" s="191"/>
      <c r="L97" s="191"/>
      <c r="M97" s="191"/>
      <c r="N97" s="215"/>
      <c r="O97" s="191"/>
      <c r="P97" s="191"/>
      <c r="Q97" s="191"/>
      <c r="R97" s="191"/>
      <c r="S97" s="191"/>
      <c r="T97" s="191"/>
      <c r="U97" s="191"/>
      <c r="V97" s="191"/>
      <c r="W97" s="191"/>
    </row>
    <row r="98" spans="1:33" s="115" customFormat="1" ht="14.4" x14ac:dyDescent="0.3">
      <c r="A98" s="149"/>
      <c r="B98" s="407" t="s">
        <v>509</v>
      </c>
      <c r="C98" s="408"/>
      <c r="D98" s="409"/>
      <c r="E98" s="190"/>
      <c r="F98" s="190"/>
      <c r="G98" s="191"/>
      <c r="H98" s="191"/>
      <c r="I98" s="191"/>
      <c r="J98" s="191"/>
      <c r="K98" s="191"/>
      <c r="L98" s="191"/>
      <c r="M98" s="191"/>
      <c r="N98" s="215"/>
      <c r="O98" s="191"/>
      <c r="P98" s="191"/>
      <c r="Q98" s="191"/>
      <c r="R98" s="191"/>
      <c r="S98" s="191"/>
      <c r="T98" s="191"/>
      <c r="U98" s="191"/>
      <c r="V98" s="191"/>
      <c r="W98" s="191"/>
    </row>
    <row r="99" spans="1:33" s="149" customFormat="1" ht="14.4" x14ac:dyDescent="0.3">
      <c r="B99" s="148"/>
      <c r="C99" s="267" t="s">
        <v>98</v>
      </c>
      <c r="D99" s="150" cm="1">
        <f t="array" ref="D99:G99">IFERROR(TRANSPOSE(_xlfn._xlws.FILTER(Hovedartikkel[Oppdragsgivers Artikkelnavn],Hovedartikkel[Link til LCC 1]=TRUE)),"")</f>
        <v>0</v>
      </c>
      <c r="E99" s="216">
        <v>0</v>
      </c>
      <c r="F99" s="216">
        <v>0</v>
      </c>
      <c r="G99" s="216">
        <v>0</v>
      </c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26"/>
      <c r="Y99" s="226"/>
      <c r="Z99" s="226"/>
      <c r="AA99" s="226"/>
      <c r="AB99" s="226"/>
      <c r="AC99" s="226"/>
      <c r="AD99" s="226"/>
      <c r="AE99" s="226"/>
      <c r="AF99" s="226"/>
      <c r="AG99" s="226"/>
    </row>
    <row r="100" spans="1:33" s="149" customFormat="1" ht="14.4" x14ac:dyDescent="0.3">
      <c r="A100" s="82"/>
      <c r="B100" s="148" t="s">
        <v>332</v>
      </c>
      <c r="C100" s="267" t="s">
        <v>92</v>
      </c>
      <c r="D100" s="268" cm="1">
        <f t="array" ref="D100:G100">IFERROR(TRANSPOSE(_xlfn._xlws.FILTER(Hovedartikkel[Handelsnavn],Hovedartikkel[Link til LCC 1]=TRUE)),"")</f>
        <v>0</v>
      </c>
      <c r="E100" s="216">
        <v>0</v>
      </c>
      <c r="F100" s="216">
        <v>0</v>
      </c>
      <c r="G100" s="216">
        <v>0</v>
      </c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</row>
    <row r="101" spans="1:33" s="82" customFormat="1" ht="32.25" customHeight="1" x14ac:dyDescent="0.3">
      <c r="B101" s="71" t="str">
        <f>"14."&amp;TEXT(ROWS($B$101:B101),"0")</f>
        <v>14.1</v>
      </c>
      <c r="C101" s="270" t="s">
        <v>382</v>
      </c>
      <c r="D101" s="72" t="s">
        <v>534</v>
      </c>
      <c r="E101" s="217" t="s">
        <v>534</v>
      </c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</row>
    <row r="102" spans="1:33" s="82" customFormat="1" ht="28.8" x14ac:dyDescent="0.3">
      <c r="B102" s="71" t="str">
        <f>"14."&amp;TEXT(ROWS($B$101:B102),"0")</f>
        <v>14.2</v>
      </c>
      <c r="C102" s="270" t="s">
        <v>383</v>
      </c>
      <c r="D102" s="129" t="s">
        <v>534</v>
      </c>
      <c r="E102" s="218" t="s">
        <v>534</v>
      </c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</row>
    <row r="103" spans="1:33" s="82" customFormat="1" ht="14.4" x14ac:dyDescent="0.3">
      <c r="A103" s="114"/>
      <c r="B103" s="71" t="str">
        <f>"14."&amp;TEXT(ROWS($B$101:B103),"0")</f>
        <v>14.3</v>
      </c>
      <c r="C103" s="270" t="s">
        <v>384</v>
      </c>
      <c r="D103" s="129" t="s">
        <v>534</v>
      </c>
      <c r="E103" s="218" t="s">
        <v>534</v>
      </c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</row>
    <row r="104" spans="1:33" ht="14.4" x14ac:dyDescent="0.3">
      <c r="B104" s="71" t="str">
        <f>"14."&amp;TEXT(ROWS($B$101:B104),"0")</f>
        <v>14.4</v>
      </c>
      <c r="C104" s="271" t="s">
        <v>81</v>
      </c>
      <c r="D104" s="117" cm="1">
        <f t="array" ref="D104:G104">IFERROR(TRANSPOSE(_xlfn._xlws.FILTER(Hovedartikkel[Antall enheter],Hovedartikkel[Link til LCC 1]=TRUE)),"")</f>
        <v>12</v>
      </c>
      <c r="E104" s="219">
        <v>12</v>
      </c>
      <c r="F104" s="219">
        <v>12</v>
      </c>
      <c r="G104" s="219">
        <v>1</v>
      </c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2"/>
    </row>
    <row r="105" spans="1:33" ht="14.4" x14ac:dyDescent="0.3">
      <c r="B105" s="71" t="str">
        <f>"14."&amp;TEXT(ROWS($B$101:B105),"0")</f>
        <v>14.5</v>
      </c>
      <c r="C105" s="271" t="s">
        <v>385</v>
      </c>
      <c r="D105" s="117">
        <f>TOTALKOSTNAD!$D$11</f>
        <v>10</v>
      </c>
      <c r="E105" s="199">
        <f>TOTALKOSTNAD!$D$11</f>
        <v>10</v>
      </c>
      <c r="F105" s="199">
        <f>TOTALKOSTNAD!$D$11</f>
        <v>10</v>
      </c>
      <c r="G105" s="199">
        <f>TOTALKOSTNAD!$D$11</f>
        <v>10</v>
      </c>
      <c r="H105" s="199">
        <f>TOTALKOSTNAD!$D$11</f>
        <v>10</v>
      </c>
      <c r="I105" s="199">
        <f>TOTALKOSTNAD!$D$11</f>
        <v>10</v>
      </c>
      <c r="J105" s="199">
        <f>TOTALKOSTNAD!$D$11</f>
        <v>10</v>
      </c>
      <c r="K105" s="199">
        <f>TOTALKOSTNAD!$D$11</f>
        <v>10</v>
      </c>
      <c r="L105" s="199">
        <f>TOTALKOSTNAD!$D$11</f>
        <v>10</v>
      </c>
      <c r="M105" s="199">
        <f>TOTALKOSTNAD!$D$11</f>
        <v>10</v>
      </c>
      <c r="N105" s="199">
        <f>TOTALKOSTNAD!$D$11</f>
        <v>10</v>
      </c>
      <c r="O105" s="199">
        <f>TOTALKOSTNAD!$D$11</f>
        <v>10</v>
      </c>
      <c r="P105" s="199">
        <f>TOTALKOSTNAD!$D$11</f>
        <v>10</v>
      </c>
      <c r="Q105" s="199">
        <f>TOTALKOSTNAD!$D$11</f>
        <v>10</v>
      </c>
      <c r="R105" s="199">
        <f>TOTALKOSTNAD!$D$11</f>
        <v>10</v>
      </c>
      <c r="S105" s="199">
        <f>TOTALKOSTNAD!$D$11</f>
        <v>10</v>
      </c>
      <c r="T105" s="199">
        <f>TOTALKOSTNAD!$D$11</f>
        <v>10</v>
      </c>
      <c r="U105" s="199">
        <f>TOTALKOSTNAD!$D$11</f>
        <v>10</v>
      </c>
      <c r="V105" s="199">
        <f>TOTALKOSTNAD!$D$11</f>
        <v>10</v>
      </c>
      <c r="W105" s="199">
        <f>TOTALKOSTNAD!$D$11</f>
        <v>10</v>
      </c>
      <c r="X105" s="222"/>
      <c r="Y105" s="222"/>
      <c r="Z105" s="222"/>
      <c r="AA105" s="222"/>
      <c r="AB105" s="222"/>
      <c r="AC105" s="222"/>
      <c r="AD105" s="222"/>
      <c r="AE105" s="222"/>
      <c r="AF105" s="222"/>
      <c r="AG105" s="222"/>
    </row>
    <row r="106" spans="1:33" ht="28.8" x14ac:dyDescent="0.3">
      <c r="A106" s="115"/>
      <c r="B106" s="71" t="str">
        <f>"14."&amp;TEXT(ROWS($B$101:B106),"0")</f>
        <v>14.6</v>
      </c>
      <c r="C106" s="272" t="s">
        <v>386</v>
      </c>
      <c r="D106" s="118" t="str">
        <f t="shared" ref="D106:W106" si="2">IFERROR(D101*D102*D104,"")</f>
        <v/>
      </c>
      <c r="E106" s="220" t="str">
        <f t="shared" si="2"/>
        <v/>
      </c>
      <c r="F106" s="220">
        <f t="shared" si="2"/>
        <v>0</v>
      </c>
      <c r="G106" s="220">
        <f t="shared" si="2"/>
        <v>0</v>
      </c>
      <c r="H106" s="220">
        <f t="shared" si="2"/>
        <v>0</v>
      </c>
      <c r="I106" s="220">
        <f t="shared" si="2"/>
        <v>0</v>
      </c>
      <c r="J106" s="220">
        <f t="shared" si="2"/>
        <v>0</v>
      </c>
      <c r="K106" s="220">
        <f t="shared" si="2"/>
        <v>0</v>
      </c>
      <c r="L106" s="220">
        <f t="shared" si="2"/>
        <v>0</v>
      </c>
      <c r="M106" s="220">
        <f t="shared" si="2"/>
        <v>0</v>
      </c>
      <c r="N106" s="220">
        <f t="shared" si="2"/>
        <v>0</v>
      </c>
      <c r="O106" s="220">
        <f t="shared" si="2"/>
        <v>0</v>
      </c>
      <c r="P106" s="220">
        <f t="shared" si="2"/>
        <v>0</v>
      </c>
      <c r="Q106" s="220">
        <f t="shared" si="2"/>
        <v>0</v>
      </c>
      <c r="R106" s="220">
        <f t="shared" si="2"/>
        <v>0</v>
      </c>
      <c r="S106" s="220">
        <f t="shared" si="2"/>
        <v>0</v>
      </c>
      <c r="T106" s="220">
        <f t="shared" si="2"/>
        <v>0</v>
      </c>
      <c r="U106" s="220">
        <f t="shared" si="2"/>
        <v>0</v>
      </c>
      <c r="V106" s="220">
        <f t="shared" si="2"/>
        <v>0</v>
      </c>
      <c r="W106" s="220">
        <f t="shared" si="2"/>
        <v>0</v>
      </c>
      <c r="X106" s="222"/>
      <c r="Y106" s="222"/>
      <c r="Z106" s="222"/>
      <c r="AA106" s="222"/>
      <c r="AB106" s="222"/>
      <c r="AC106" s="222"/>
      <c r="AD106" s="222"/>
      <c r="AE106" s="222"/>
      <c r="AF106" s="222"/>
      <c r="AG106" s="222"/>
    </row>
    <row r="107" spans="1:33" ht="14.4" x14ac:dyDescent="0.3">
      <c r="A107" s="115"/>
      <c r="B107" s="119" t="str">
        <f>"14."&amp;TEXT(ROWS($B$101:B107),"0")</f>
        <v>14.7</v>
      </c>
      <c r="C107" s="273" t="s">
        <v>387</v>
      </c>
      <c r="D107" s="120" t="str">
        <f>IFERROR(D106*D103*D105,"")</f>
        <v/>
      </c>
      <c r="E107" s="221" t="str">
        <f t="shared" ref="E107:W107" si="3">IFERROR(E106*E103*E105,"")</f>
        <v/>
      </c>
      <c r="F107" s="221">
        <f t="shared" si="3"/>
        <v>0</v>
      </c>
      <c r="G107" s="221">
        <f t="shared" si="3"/>
        <v>0</v>
      </c>
      <c r="H107" s="221">
        <f t="shared" si="3"/>
        <v>0</v>
      </c>
      <c r="I107" s="221">
        <f t="shared" si="3"/>
        <v>0</v>
      </c>
      <c r="J107" s="221">
        <f t="shared" si="3"/>
        <v>0</v>
      </c>
      <c r="K107" s="221">
        <f t="shared" si="3"/>
        <v>0</v>
      </c>
      <c r="L107" s="221">
        <f t="shared" si="3"/>
        <v>0</v>
      </c>
      <c r="M107" s="221">
        <f t="shared" si="3"/>
        <v>0</v>
      </c>
      <c r="N107" s="221">
        <f t="shared" si="3"/>
        <v>0</v>
      </c>
      <c r="O107" s="221">
        <f t="shared" si="3"/>
        <v>0</v>
      </c>
      <c r="P107" s="221">
        <f t="shared" si="3"/>
        <v>0</v>
      </c>
      <c r="Q107" s="221">
        <f t="shared" si="3"/>
        <v>0</v>
      </c>
      <c r="R107" s="221">
        <f t="shared" si="3"/>
        <v>0</v>
      </c>
      <c r="S107" s="221">
        <f t="shared" si="3"/>
        <v>0</v>
      </c>
      <c r="T107" s="221">
        <f t="shared" si="3"/>
        <v>0</v>
      </c>
      <c r="U107" s="221">
        <f t="shared" si="3"/>
        <v>0</v>
      </c>
      <c r="V107" s="221">
        <f t="shared" si="3"/>
        <v>0</v>
      </c>
      <c r="W107" s="221">
        <f t="shared" si="3"/>
        <v>0</v>
      </c>
      <c r="X107" s="222"/>
      <c r="Y107" s="222"/>
      <c r="Z107" s="222"/>
      <c r="AA107" s="222"/>
      <c r="AB107" s="222"/>
      <c r="AC107" s="222"/>
      <c r="AD107" s="222"/>
      <c r="AE107" s="222"/>
      <c r="AF107" s="222"/>
      <c r="AG107" s="222"/>
    </row>
    <row r="108" spans="1:33" ht="17.25" customHeight="1" x14ac:dyDescent="0.3">
      <c r="E108" s="222"/>
      <c r="F108" s="222"/>
      <c r="G108" s="222"/>
      <c r="H108" s="222"/>
      <c r="I108" s="222"/>
      <c r="J108" s="222"/>
      <c r="K108" s="222"/>
      <c r="L108" s="222"/>
      <c r="M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2"/>
      <c r="AG108" s="222"/>
    </row>
    <row r="109" spans="1:33" s="115" customFormat="1" ht="21" customHeight="1" x14ac:dyDescent="0.3">
      <c r="A109" s="114"/>
      <c r="B109" s="410" t="s">
        <v>252</v>
      </c>
      <c r="C109" s="411"/>
      <c r="D109" s="412"/>
      <c r="E109" s="192"/>
      <c r="F109" s="192"/>
      <c r="G109" s="194"/>
      <c r="H109" s="194"/>
      <c r="I109" s="194"/>
      <c r="J109" s="194"/>
      <c r="K109" s="194"/>
      <c r="L109" s="194"/>
      <c r="M109" s="194"/>
      <c r="N109" s="214"/>
      <c r="O109" s="194"/>
      <c r="P109" s="194"/>
      <c r="Q109" s="194"/>
      <c r="R109" s="194"/>
      <c r="S109" s="194"/>
      <c r="T109" s="194"/>
      <c r="U109" s="194"/>
      <c r="V109" s="194"/>
      <c r="W109" s="194"/>
    </row>
    <row r="110" spans="1:33" s="115" customFormat="1" ht="33" customHeight="1" x14ac:dyDescent="0.3">
      <c r="A110" s="149"/>
      <c r="B110" s="413" t="s">
        <v>542</v>
      </c>
      <c r="C110" s="414"/>
      <c r="D110" s="415"/>
      <c r="E110" s="190"/>
      <c r="F110" s="190"/>
      <c r="G110" s="194"/>
      <c r="H110" s="194"/>
      <c r="I110" s="194"/>
      <c r="J110" s="194"/>
      <c r="K110" s="194"/>
      <c r="L110" s="194"/>
      <c r="M110" s="194"/>
      <c r="N110" s="214"/>
      <c r="O110" s="194"/>
      <c r="P110" s="194"/>
      <c r="Q110" s="194"/>
      <c r="R110" s="194"/>
      <c r="S110" s="194"/>
      <c r="T110" s="194"/>
      <c r="U110" s="194"/>
      <c r="V110" s="194"/>
      <c r="W110" s="194"/>
    </row>
    <row r="111" spans="1:33" s="115" customFormat="1" ht="46.5" customHeight="1" x14ac:dyDescent="0.3">
      <c r="A111" s="149"/>
      <c r="B111" s="460" t="s">
        <v>510</v>
      </c>
      <c r="C111" s="461"/>
      <c r="D111" s="462"/>
      <c r="E111" s="190"/>
      <c r="F111" s="190"/>
      <c r="G111" s="194"/>
      <c r="H111" s="194"/>
      <c r="I111" s="194"/>
      <c r="J111" s="194"/>
      <c r="K111" s="194"/>
      <c r="L111" s="194"/>
      <c r="M111" s="194"/>
      <c r="N111" s="214"/>
      <c r="O111" s="194"/>
      <c r="P111" s="194"/>
      <c r="Q111" s="194"/>
      <c r="R111" s="194"/>
      <c r="S111" s="194"/>
      <c r="T111" s="194"/>
      <c r="U111" s="194"/>
      <c r="V111" s="194"/>
      <c r="W111" s="194"/>
    </row>
    <row r="112" spans="1:33" s="149" customFormat="1" ht="14.4" x14ac:dyDescent="0.3">
      <c r="B112" s="148"/>
      <c r="C112" s="267" t="s">
        <v>98</v>
      </c>
      <c r="D112" s="150" cm="1">
        <f t="array" ref="D112:G112">IFERROR(TRANSPOSE(_xlfn._xlws.FILTER(Hovedartikkel[Oppdragsgivers Artikkelnavn],Hovedartikkel[Link til LCC 1]=TRUE)),"")</f>
        <v>0</v>
      </c>
      <c r="E112" s="216">
        <v>0</v>
      </c>
      <c r="F112" s="216">
        <v>0</v>
      </c>
      <c r="G112" s="216">
        <v>0</v>
      </c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26"/>
      <c r="Y112" s="226"/>
      <c r="Z112" s="226"/>
      <c r="AA112" s="226"/>
      <c r="AB112" s="226"/>
      <c r="AC112" s="226"/>
      <c r="AD112" s="226"/>
      <c r="AE112" s="226"/>
      <c r="AF112" s="226"/>
      <c r="AG112" s="226"/>
    </row>
    <row r="113" spans="1:33" s="149" customFormat="1" ht="14.4" x14ac:dyDescent="0.3">
      <c r="A113" s="82"/>
      <c r="B113" s="148" t="s">
        <v>332</v>
      </c>
      <c r="C113" s="267" t="s">
        <v>92</v>
      </c>
      <c r="D113" s="268" cm="1">
        <f t="array" ref="D113:G113">IFERROR(TRANSPOSE(_xlfn._xlws.FILTER(Hovedartikkel[Handelsnavn],Hovedartikkel[Link til LCC 1]=TRUE)),"")</f>
        <v>0</v>
      </c>
      <c r="E113" s="216">
        <v>0</v>
      </c>
      <c r="F113" s="216">
        <v>0</v>
      </c>
      <c r="G113" s="216">
        <v>0</v>
      </c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</row>
    <row r="114" spans="1:33" s="82" customFormat="1" ht="48.75" customHeight="1" x14ac:dyDescent="0.3">
      <c r="B114" s="71" t="str">
        <f>"15."&amp;TEXT(ROWS($B$114:B114),"0")</f>
        <v>15.1</v>
      </c>
      <c r="C114" s="274" t="s">
        <v>388</v>
      </c>
      <c r="D114" s="289" t="s">
        <v>534</v>
      </c>
      <c r="E114" s="290" t="s">
        <v>534</v>
      </c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90"/>
      <c r="T114" s="290"/>
      <c r="U114" s="290"/>
      <c r="V114" s="290"/>
      <c r="W114" s="290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</row>
    <row r="115" spans="1:33" s="82" customFormat="1" ht="43.2" x14ac:dyDescent="0.3">
      <c r="B115" s="71" t="str">
        <f>"15."&amp;TEXT(ROWS($B$114:B115),"0")</f>
        <v>15.2</v>
      </c>
      <c r="C115" s="270" t="s">
        <v>389</v>
      </c>
      <c r="D115" s="289" t="s">
        <v>534</v>
      </c>
      <c r="E115" s="290" t="s">
        <v>534</v>
      </c>
      <c r="F115" s="290"/>
      <c r="G115" s="290"/>
      <c r="H115" s="290"/>
      <c r="I115" s="290"/>
      <c r="J115" s="290"/>
      <c r="K115" s="290"/>
      <c r="L115" s="290"/>
      <c r="M115" s="290"/>
      <c r="N115" s="290"/>
      <c r="O115" s="290"/>
      <c r="P115" s="290"/>
      <c r="Q115" s="290"/>
      <c r="R115" s="290"/>
      <c r="S115" s="290"/>
      <c r="T115" s="290"/>
      <c r="U115" s="290"/>
      <c r="V115" s="290"/>
      <c r="W115" s="290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</row>
    <row r="116" spans="1:33" s="82" customFormat="1" ht="36" customHeight="1" x14ac:dyDescent="0.3">
      <c r="B116" s="71" t="str">
        <f>"15."&amp;TEXT(ROWS($B$114:B116),"0")</f>
        <v>15.3</v>
      </c>
      <c r="C116" s="270" t="s">
        <v>390</v>
      </c>
      <c r="D116" s="129" t="s">
        <v>534</v>
      </c>
      <c r="E116" s="269" t="s">
        <v>534</v>
      </c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</row>
    <row r="117" spans="1:33" s="82" customFormat="1" ht="14.4" x14ac:dyDescent="0.3">
      <c r="A117" s="114"/>
      <c r="B117" s="71" t="str">
        <f>"15."&amp;TEXT(ROWS($B$114:B117),"0")</f>
        <v>15.4</v>
      </c>
      <c r="C117" s="270" t="s">
        <v>384</v>
      </c>
      <c r="D117" s="129" t="s">
        <v>534</v>
      </c>
      <c r="E117" s="269" t="s">
        <v>534</v>
      </c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</row>
    <row r="118" spans="1:33" ht="14.4" x14ac:dyDescent="0.3">
      <c r="B118" s="71" t="str">
        <f>"15."&amp;TEXT(ROWS($B$114:B118),"0")</f>
        <v>15.5</v>
      </c>
      <c r="C118" s="271" t="s">
        <v>81</v>
      </c>
      <c r="D118" s="117" cm="1">
        <f t="array" ref="D118:G118">IFERROR(TRANSPOSE(_xlfn._xlws.FILTER(Hovedartikkel[Antall enheter],Hovedartikkel[Link til LCC 1]=TRUE)),"")</f>
        <v>12</v>
      </c>
      <c r="E118" s="219">
        <v>12</v>
      </c>
      <c r="F118" s="219">
        <v>12</v>
      </c>
      <c r="G118" s="219">
        <v>1</v>
      </c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22"/>
      <c r="Y118" s="222"/>
      <c r="Z118" s="222"/>
      <c r="AA118" s="222"/>
      <c r="AB118" s="222"/>
      <c r="AC118" s="222"/>
      <c r="AD118" s="222"/>
      <c r="AE118" s="222"/>
      <c r="AF118" s="222"/>
      <c r="AG118" s="222"/>
    </row>
    <row r="119" spans="1:33" ht="14.4" x14ac:dyDescent="0.3">
      <c r="B119" s="71" t="str">
        <f>"15."&amp;TEXT(ROWS($B$114:B119),"0")</f>
        <v>15.6</v>
      </c>
      <c r="C119" s="272" t="s">
        <v>385</v>
      </c>
      <c r="D119" s="117">
        <f>TOTALKOSTNAD!$D$11</f>
        <v>10</v>
      </c>
      <c r="E119" s="199">
        <f>TOTALKOSTNAD!$D$11</f>
        <v>10</v>
      </c>
      <c r="F119" s="199">
        <f>TOTALKOSTNAD!$D$11</f>
        <v>10</v>
      </c>
      <c r="G119" s="199">
        <f>TOTALKOSTNAD!$D$11</f>
        <v>10</v>
      </c>
      <c r="H119" s="199">
        <f>TOTALKOSTNAD!$D$11</f>
        <v>10</v>
      </c>
      <c r="I119" s="199">
        <f>TOTALKOSTNAD!$D$11</f>
        <v>10</v>
      </c>
      <c r="J119" s="199">
        <f>TOTALKOSTNAD!$D$11</f>
        <v>10</v>
      </c>
      <c r="K119" s="199">
        <f>TOTALKOSTNAD!$D$11</f>
        <v>10</v>
      </c>
      <c r="L119" s="199">
        <f>TOTALKOSTNAD!$D$11</f>
        <v>10</v>
      </c>
      <c r="M119" s="199">
        <f>TOTALKOSTNAD!$D$11</f>
        <v>10</v>
      </c>
      <c r="N119" s="199">
        <f>TOTALKOSTNAD!$D$11</f>
        <v>10</v>
      </c>
      <c r="O119" s="199">
        <f>TOTALKOSTNAD!$D$11</f>
        <v>10</v>
      </c>
      <c r="P119" s="199">
        <f>TOTALKOSTNAD!$D$11</f>
        <v>10</v>
      </c>
      <c r="Q119" s="199">
        <f>TOTALKOSTNAD!$D$11</f>
        <v>10</v>
      </c>
      <c r="R119" s="199">
        <f>TOTALKOSTNAD!$D$11</f>
        <v>10</v>
      </c>
      <c r="S119" s="199">
        <f>TOTALKOSTNAD!$D$11</f>
        <v>10</v>
      </c>
      <c r="T119" s="199">
        <f>TOTALKOSTNAD!$D$11</f>
        <v>10</v>
      </c>
      <c r="U119" s="199">
        <f>TOTALKOSTNAD!$D$11</f>
        <v>10</v>
      </c>
      <c r="V119" s="199">
        <f>TOTALKOSTNAD!$D$11</f>
        <v>10</v>
      </c>
      <c r="W119" s="199">
        <f>TOTALKOSTNAD!$D$11</f>
        <v>10</v>
      </c>
      <c r="X119" s="222"/>
      <c r="Y119" s="222"/>
      <c r="Z119" s="222"/>
      <c r="AA119" s="222"/>
      <c r="AB119" s="222"/>
      <c r="AC119" s="222"/>
      <c r="AD119" s="222"/>
      <c r="AE119" s="222"/>
      <c r="AF119" s="222"/>
      <c r="AG119" s="222"/>
    </row>
    <row r="120" spans="1:33" ht="28.8" x14ac:dyDescent="0.3">
      <c r="B120" s="71" t="str">
        <f>"15."&amp;TEXT(ROWS($B$114:B120),"0")</f>
        <v>15.7</v>
      </c>
      <c r="C120" s="272" t="s">
        <v>391</v>
      </c>
      <c r="D120" s="118" t="str">
        <f>IFERROR(((70/1000)*D114*D116*D118)+((100/1000)*D115*D116*D118),"")</f>
        <v/>
      </c>
      <c r="E120" s="220" t="str">
        <f t="shared" ref="E120:W120" si="4">IFERROR(((70/1000)*E114*E116*E118)+((100/1000)*E115*E116*E118),"")</f>
        <v/>
      </c>
      <c r="F120" s="220">
        <f t="shared" si="4"/>
        <v>0</v>
      </c>
      <c r="G120" s="220">
        <f t="shared" si="4"/>
        <v>0</v>
      </c>
      <c r="H120" s="220">
        <f t="shared" si="4"/>
        <v>0</v>
      </c>
      <c r="I120" s="220">
        <f t="shared" si="4"/>
        <v>0</v>
      </c>
      <c r="J120" s="220">
        <f t="shared" si="4"/>
        <v>0</v>
      </c>
      <c r="K120" s="220">
        <f t="shared" si="4"/>
        <v>0</v>
      </c>
      <c r="L120" s="220">
        <f t="shared" si="4"/>
        <v>0</v>
      </c>
      <c r="M120" s="220">
        <f t="shared" si="4"/>
        <v>0</v>
      </c>
      <c r="N120" s="220">
        <f t="shared" si="4"/>
        <v>0</v>
      </c>
      <c r="O120" s="220">
        <f t="shared" si="4"/>
        <v>0</v>
      </c>
      <c r="P120" s="220">
        <f t="shared" si="4"/>
        <v>0</v>
      </c>
      <c r="Q120" s="220">
        <f t="shared" si="4"/>
        <v>0</v>
      </c>
      <c r="R120" s="220">
        <f t="shared" si="4"/>
        <v>0</v>
      </c>
      <c r="S120" s="220">
        <f t="shared" si="4"/>
        <v>0</v>
      </c>
      <c r="T120" s="220">
        <f t="shared" si="4"/>
        <v>0</v>
      </c>
      <c r="U120" s="220">
        <f t="shared" si="4"/>
        <v>0</v>
      </c>
      <c r="V120" s="220">
        <f t="shared" si="4"/>
        <v>0</v>
      </c>
      <c r="W120" s="220">
        <f t="shared" si="4"/>
        <v>0</v>
      </c>
      <c r="X120" s="222"/>
      <c r="Y120" s="222"/>
      <c r="Z120" s="222"/>
      <c r="AA120" s="222"/>
      <c r="AB120" s="222"/>
      <c r="AC120" s="222"/>
      <c r="AD120" s="222"/>
      <c r="AE120" s="222"/>
      <c r="AF120" s="222"/>
      <c r="AG120" s="222"/>
    </row>
    <row r="121" spans="1:33" ht="14.4" x14ac:dyDescent="0.3">
      <c r="B121" s="119" t="str">
        <f>"15."&amp;TEXT(ROWS($B$114:B121),"0")</f>
        <v>15.8</v>
      </c>
      <c r="C121" s="273" t="s">
        <v>392</v>
      </c>
      <c r="D121" s="122" t="str">
        <f>IFERROR(D120*D117*D119,"")</f>
        <v/>
      </c>
      <c r="E121" s="223" t="str">
        <f>IFERROR(E120*E117*E119,"")</f>
        <v/>
      </c>
      <c r="F121" s="223">
        <f t="shared" ref="F121:W121" si="5">IFERROR(F120*F117*F119,"")</f>
        <v>0</v>
      </c>
      <c r="G121" s="223">
        <f t="shared" si="5"/>
        <v>0</v>
      </c>
      <c r="H121" s="223">
        <f t="shared" si="5"/>
        <v>0</v>
      </c>
      <c r="I121" s="223">
        <f t="shared" si="5"/>
        <v>0</v>
      </c>
      <c r="J121" s="223">
        <f t="shared" si="5"/>
        <v>0</v>
      </c>
      <c r="K121" s="223">
        <f t="shared" si="5"/>
        <v>0</v>
      </c>
      <c r="L121" s="223">
        <f t="shared" si="5"/>
        <v>0</v>
      </c>
      <c r="M121" s="223">
        <f t="shared" si="5"/>
        <v>0</v>
      </c>
      <c r="N121" s="223">
        <f t="shared" si="5"/>
        <v>0</v>
      </c>
      <c r="O121" s="223">
        <f t="shared" si="5"/>
        <v>0</v>
      </c>
      <c r="P121" s="223">
        <f t="shared" si="5"/>
        <v>0</v>
      </c>
      <c r="Q121" s="223">
        <f t="shared" si="5"/>
        <v>0</v>
      </c>
      <c r="R121" s="223">
        <f t="shared" si="5"/>
        <v>0</v>
      </c>
      <c r="S121" s="223">
        <f t="shared" si="5"/>
        <v>0</v>
      </c>
      <c r="T121" s="223">
        <f t="shared" si="5"/>
        <v>0</v>
      </c>
      <c r="U121" s="223">
        <f t="shared" si="5"/>
        <v>0</v>
      </c>
      <c r="V121" s="223">
        <f t="shared" si="5"/>
        <v>0</v>
      </c>
      <c r="W121" s="223">
        <f t="shared" si="5"/>
        <v>0</v>
      </c>
      <c r="X121" s="222"/>
      <c r="Y121" s="222"/>
      <c r="Z121" s="222"/>
      <c r="AA121" s="222"/>
      <c r="AB121" s="222"/>
      <c r="AC121" s="222"/>
      <c r="AD121" s="222"/>
      <c r="AE121" s="222"/>
      <c r="AF121" s="222"/>
      <c r="AG121" s="222"/>
    </row>
    <row r="122" spans="1:33" ht="18" customHeight="1" x14ac:dyDescent="0.3">
      <c r="B122" s="123"/>
      <c r="C122" s="124"/>
      <c r="D122" s="125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2"/>
      <c r="Y122" s="222"/>
      <c r="Z122" s="222"/>
      <c r="AA122" s="222"/>
      <c r="AB122" s="222"/>
      <c r="AC122" s="222"/>
      <c r="AD122" s="222"/>
      <c r="AE122" s="222"/>
      <c r="AF122" s="222"/>
      <c r="AG122" s="222"/>
    </row>
    <row r="123" spans="1:33" ht="21" customHeight="1" x14ac:dyDescent="0.3">
      <c r="B123" s="410" t="s">
        <v>257</v>
      </c>
      <c r="C123" s="411"/>
      <c r="D123" s="412"/>
      <c r="E123" s="192"/>
      <c r="F123" s="192"/>
      <c r="G123" s="193"/>
      <c r="H123" s="193"/>
      <c r="I123" s="193"/>
      <c r="J123" s="193"/>
      <c r="K123" s="193"/>
      <c r="L123" s="193"/>
      <c r="M123" s="193"/>
      <c r="N123" s="214"/>
      <c r="O123" s="193"/>
      <c r="P123" s="193"/>
      <c r="Q123" s="193"/>
      <c r="R123" s="193"/>
      <c r="S123" s="193"/>
      <c r="T123" s="193"/>
      <c r="U123" s="193"/>
      <c r="V123" s="193"/>
      <c r="W123" s="193"/>
    </row>
    <row r="124" spans="1:33" ht="45.75" customHeight="1" x14ac:dyDescent="0.3">
      <c r="A124" s="149"/>
      <c r="B124" s="399" t="s">
        <v>543</v>
      </c>
      <c r="C124" s="400"/>
      <c r="D124" s="401"/>
      <c r="E124" s="190"/>
      <c r="F124" s="190"/>
      <c r="G124" s="190"/>
      <c r="H124" s="191"/>
      <c r="I124" s="191"/>
      <c r="J124" s="191"/>
      <c r="K124" s="191"/>
      <c r="L124" s="191"/>
      <c r="M124" s="191"/>
      <c r="N124" s="215"/>
      <c r="O124" s="191"/>
      <c r="P124" s="191"/>
      <c r="Q124" s="191"/>
      <c r="R124" s="191"/>
      <c r="S124" s="191"/>
      <c r="T124" s="191"/>
      <c r="U124" s="191"/>
      <c r="V124" s="191"/>
      <c r="W124" s="191"/>
    </row>
    <row r="125" spans="1:33" ht="52.5" customHeight="1" x14ac:dyDescent="0.3">
      <c r="A125" s="149"/>
      <c r="B125" s="402" t="s">
        <v>511</v>
      </c>
      <c r="C125" s="403"/>
      <c r="D125" s="404"/>
      <c r="E125" s="190"/>
      <c r="F125" s="190"/>
      <c r="G125" s="190"/>
      <c r="H125" s="191"/>
      <c r="I125" s="191"/>
      <c r="J125" s="191"/>
      <c r="K125" s="191"/>
      <c r="L125" s="191"/>
      <c r="M125" s="191"/>
      <c r="N125" s="215"/>
      <c r="O125" s="191"/>
      <c r="P125" s="191"/>
      <c r="Q125" s="191"/>
      <c r="R125" s="191"/>
      <c r="S125" s="191"/>
      <c r="T125" s="191"/>
      <c r="U125" s="191"/>
      <c r="V125" s="191"/>
      <c r="W125" s="191"/>
    </row>
    <row r="126" spans="1:33" s="149" customFormat="1" ht="14.4" x14ac:dyDescent="0.3">
      <c r="B126" s="150"/>
      <c r="C126" s="275" t="s">
        <v>98</v>
      </c>
      <c r="D126" s="150" cm="1">
        <f t="array" ref="D126:G126">IFERROR(TRANSPOSE(_xlfn._xlws.FILTER(Hovedartikkel[Oppdragsgivers Artikkelnavn],Hovedartikkel[Link til LCC 1]=TRUE)),"")</f>
        <v>0</v>
      </c>
      <c r="E126" s="216">
        <v>0</v>
      </c>
      <c r="F126" s="216">
        <v>0</v>
      </c>
      <c r="G126" s="216">
        <v>0</v>
      </c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26"/>
      <c r="Y126" s="226"/>
      <c r="Z126" s="226"/>
      <c r="AA126" s="226"/>
      <c r="AB126" s="226"/>
      <c r="AC126" s="226"/>
      <c r="AD126" s="226"/>
      <c r="AE126" s="226"/>
      <c r="AF126" s="226"/>
      <c r="AG126" s="226"/>
    </row>
    <row r="127" spans="1:33" s="149" customFormat="1" ht="14.4" x14ac:dyDescent="0.3">
      <c r="A127" s="82"/>
      <c r="B127" s="148" t="s">
        <v>332</v>
      </c>
      <c r="C127" s="267" t="s">
        <v>92</v>
      </c>
      <c r="D127" s="268" cm="1">
        <f t="array" ref="D127:G127">IFERROR(TRANSPOSE(_xlfn._xlws.FILTER(Hovedartikkel[Handelsnavn],Hovedartikkel[Link til LCC 1]=TRUE)),"")</f>
        <v>0</v>
      </c>
      <c r="E127" s="216">
        <v>0</v>
      </c>
      <c r="F127" s="216">
        <v>0</v>
      </c>
      <c r="G127" s="216">
        <v>0</v>
      </c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26"/>
      <c r="Y127" s="226"/>
      <c r="Z127" s="226"/>
      <c r="AA127" s="226"/>
      <c r="AB127" s="226"/>
      <c r="AC127" s="226"/>
      <c r="AD127" s="226"/>
      <c r="AE127" s="226"/>
      <c r="AF127" s="226"/>
      <c r="AG127" s="226"/>
    </row>
    <row r="128" spans="1:33" s="82" customFormat="1" ht="43.2" x14ac:dyDescent="0.3">
      <c r="B128" s="71" t="str">
        <f>"16."&amp;TEXT(ROWS($B$128:$B128),"0")</f>
        <v>16.1</v>
      </c>
      <c r="C128" s="270" t="s">
        <v>393</v>
      </c>
      <c r="D128" s="72" t="s">
        <v>534</v>
      </c>
      <c r="E128" s="217" t="s">
        <v>534</v>
      </c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27"/>
      <c r="Y128" s="227"/>
      <c r="Z128" s="227"/>
      <c r="AA128" s="227"/>
      <c r="AB128" s="227"/>
      <c r="AC128" s="227"/>
      <c r="AD128" s="227"/>
      <c r="AE128" s="227"/>
      <c r="AF128" s="227"/>
      <c r="AG128" s="227"/>
    </row>
    <row r="129" spans="1:33" s="82" customFormat="1" ht="36" customHeight="1" x14ac:dyDescent="0.3">
      <c r="B129" s="71" t="str">
        <f>"16."&amp;TEXT(ROWS($B$128:$B129),"0")</f>
        <v>16.2</v>
      </c>
      <c r="C129" s="270" t="s">
        <v>390</v>
      </c>
      <c r="D129" s="129" t="s">
        <v>534</v>
      </c>
      <c r="E129" s="218" t="s">
        <v>534</v>
      </c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27"/>
      <c r="Y129" s="227"/>
      <c r="Z129" s="227"/>
      <c r="AA129" s="227"/>
      <c r="AB129" s="227"/>
      <c r="AC129" s="227"/>
      <c r="AD129" s="227"/>
      <c r="AE129" s="227"/>
      <c r="AF129" s="227"/>
      <c r="AG129" s="227"/>
    </row>
    <row r="130" spans="1:33" s="82" customFormat="1" ht="14.4" x14ac:dyDescent="0.3">
      <c r="A130" s="114"/>
      <c r="B130" s="71" t="str">
        <f>"16."&amp;TEXT(ROWS($B$128:$B130),"0")</f>
        <v>16.3</v>
      </c>
      <c r="C130" s="270" t="s">
        <v>384</v>
      </c>
      <c r="D130" s="129" t="s">
        <v>534</v>
      </c>
      <c r="E130" s="218" t="s">
        <v>534</v>
      </c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</row>
    <row r="131" spans="1:33" ht="15" customHeight="1" x14ac:dyDescent="0.3">
      <c r="B131" s="71" t="str">
        <f>"16."&amp;TEXT(ROWS($B$128:$B131),"0")</f>
        <v>16.4</v>
      </c>
      <c r="C131" s="271" t="s">
        <v>81</v>
      </c>
      <c r="D131" s="117" cm="1">
        <f t="array" ref="D131:G131">IFERROR(TRANSPOSE(_xlfn._xlws.FILTER(Hovedartikkel[Antall enheter],Hovedartikkel[Link til LCC 1]=TRUE)),"")</f>
        <v>12</v>
      </c>
      <c r="E131" s="219">
        <v>12</v>
      </c>
      <c r="F131" s="219">
        <v>12</v>
      </c>
      <c r="G131" s="219">
        <v>1</v>
      </c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</row>
    <row r="132" spans="1:33" ht="14.4" x14ac:dyDescent="0.3">
      <c r="B132" s="71" t="str">
        <f>"16."&amp;TEXT(ROWS($B$128:$B132),"0")</f>
        <v>16.5</v>
      </c>
      <c r="C132" s="271" t="s">
        <v>385</v>
      </c>
      <c r="D132" s="117">
        <f>TOTALKOSTNAD!$D$11</f>
        <v>10</v>
      </c>
      <c r="E132" s="199">
        <f>TOTALKOSTNAD!$D$11</f>
        <v>10</v>
      </c>
      <c r="F132" s="199">
        <f>TOTALKOSTNAD!$D$11</f>
        <v>10</v>
      </c>
      <c r="G132" s="199">
        <f>TOTALKOSTNAD!$D$11</f>
        <v>10</v>
      </c>
      <c r="H132" s="199">
        <f>TOTALKOSTNAD!$D$11</f>
        <v>10</v>
      </c>
      <c r="I132" s="199">
        <f>TOTALKOSTNAD!$D$11</f>
        <v>10</v>
      </c>
      <c r="J132" s="199">
        <f>TOTALKOSTNAD!$D$11</f>
        <v>10</v>
      </c>
      <c r="K132" s="199">
        <f>TOTALKOSTNAD!$D$11</f>
        <v>10</v>
      </c>
      <c r="L132" s="199">
        <f>TOTALKOSTNAD!$D$11</f>
        <v>10</v>
      </c>
      <c r="M132" s="199">
        <f>TOTALKOSTNAD!$D$11</f>
        <v>10</v>
      </c>
      <c r="N132" s="199">
        <f>TOTALKOSTNAD!$D$11</f>
        <v>10</v>
      </c>
      <c r="O132" s="199">
        <f>TOTALKOSTNAD!$D$11</f>
        <v>10</v>
      </c>
      <c r="P132" s="199">
        <f>TOTALKOSTNAD!$D$11</f>
        <v>10</v>
      </c>
      <c r="Q132" s="199">
        <f>TOTALKOSTNAD!$D$11</f>
        <v>10</v>
      </c>
      <c r="R132" s="199">
        <f>TOTALKOSTNAD!$D$11</f>
        <v>10</v>
      </c>
      <c r="S132" s="199">
        <f>TOTALKOSTNAD!$D$11</f>
        <v>10</v>
      </c>
      <c r="T132" s="199">
        <f>TOTALKOSTNAD!$D$11</f>
        <v>10</v>
      </c>
      <c r="U132" s="199">
        <f>TOTALKOSTNAD!$D$11</f>
        <v>10</v>
      </c>
      <c r="V132" s="199">
        <f>TOTALKOSTNAD!$D$11</f>
        <v>10</v>
      </c>
      <c r="W132" s="199">
        <f>TOTALKOSTNAD!$D$11</f>
        <v>10</v>
      </c>
      <c r="X132" s="222"/>
      <c r="Y132" s="222"/>
      <c r="Z132" s="222"/>
      <c r="AA132" s="222"/>
      <c r="AB132" s="222"/>
      <c r="AC132" s="222"/>
      <c r="AD132" s="222"/>
      <c r="AE132" s="222"/>
      <c r="AF132" s="222"/>
      <c r="AG132" s="222"/>
    </row>
    <row r="133" spans="1:33" ht="28.8" x14ac:dyDescent="0.3">
      <c r="B133" s="71" t="str">
        <f>"16."&amp;TEXT(ROWS($B$128:$B133),"0")</f>
        <v>16.6</v>
      </c>
      <c r="C133" s="272" t="s">
        <v>386</v>
      </c>
      <c r="D133" s="118" t="str">
        <f>IFERROR((D128*D129*D131)/3,"")</f>
        <v/>
      </c>
      <c r="E133" s="220" t="str">
        <f t="shared" ref="E133:W133" si="6">IFERROR((E128*E129*E131)/3,"")</f>
        <v/>
      </c>
      <c r="F133" s="220">
        <f t="shared" si="6"/>
        <v>0</v>
      </c>
      <c r="G133" s="220">
        <f t="shared" si="6"/>
        <v>0</v>
      </c>
      <c r="H133" s="220">
        <f t="shared" si="6"/>
        <v>0</v>
      </c>
      <c r="I133" s="220">
        <f t="shared" si="6"/>
        <v>0</v>
      </c>
      <c r="J133" s="220">
        <f t="shared" si="6"/>
        <v>0</v>
      </c>
      <c r="K133" s="220">
        <f t="shared" si="6"/>
        <v>0</v>
      </c>
      <c r="L133" s="220">
        <f t="shared" si="6"/>
        <v>0</v>
      </c>
      <c r="M133" s="220">
        <f t="shared" si="6"/>
        <v>0</v>
      </c>
      <c r="N133" s="220">
        <f t="shared" si="6"/>
        <v>0</v>
      </c>
      <c r="O133" s="220">
        <f t="shared" si="6"/>
        <v>0</v>
      </c>
      <c r="P133" s="220">
        <f t="shared" si="6"/>
        <v>0</v>
      </c>
      <c r="Q133" s="220">
        <f t="shared" si="6"/>
        <v>0</v>
      </c>
      <c r="R133" s="220">
        <f t="shared" si="6"/>
        <v>0</v>
      </c>
      <c r="S133" s="220">
        <f t="shared" si="6"/>
        <v>0</v>
      </c>
      <c r="T133" s="220">
        <f t="shared" si="6"/>
        <v>0</v>
      </c>
      <c r="U133" s="220">
        <f t="shared" si="6"/>
        <v>0</v>
      </c>
      <c r="V133" s="220">
        <f t="shared" si="6"/>
        <v>0</v>
      </c>
      <c r="W133" s="220">
        <f t="shared" si="6"/>
        <v>0</v>
      </c>
      <c r="X133" s="222"/>
      <c r="Y133" s="222"/>
      <c r="Z133" s="222"/>
      <c r="AA133" s="222"/>
      <c r="AB133" s="222"/>
      <c r="AC133" s="222"/>
      <c r="AD133" s="222"/>
      <c r="AE133" s="222"/>
      <c r="AF133" s="222"/>
      <c r="AG133" s="222"/>
    </row>
    <row r="134" spans="1:33" ht="15" customHeight="1" x14ac:dyDescent="0.3">
      <c r="B134" s="119" t="str">
        <f>"16."&amp;TEXT(ROWS($B$128:$B134),"0")</f>
        <v>16.7</v>
      </c>
      <c r="C134" s="273" t="s">
        <v>394</v>
      </c>
      <c r="D134" s="120" t="str">
        <f>IFERROR(D133*D130*D132,"")</f>
        <v/>
      </c>
      <c r="E134" s="221" t="str">
        <f t="shared" ref="E134:W134" si="7">IFERROR(E133*E130*E132,"")</f>
        <v/>
      </c>
      <c r="F134" s="221">
        <f t="shared" si="7"/>
        <v>0</v>
      </c>
      <c r="G134" s="221">
        <f t="shared" si="7"/>
        <v>0</v>
      </c>
      <c r="H134" s="221">
        <f t="shared" si="7"/>
        <v>0</v>
      </c>
      <c r="I134" s="221">
        <f t="shared" si="7"/>
        <v>0</v>
      </c>
      <c r="J134" s="221">
        <f t="shared" si="7"/>
        <v>0</v>
      </c>
      <c r="K134" s="221">
        <f t="shared" si="7"/>
        <v>0</v>
      </c>
      <c r="L134" s="221">
        <f t="shared" si="7"/>
        <v>0</v>
      </c>
      <c r="M134" s="221">
        <f t="shared" si="7"/>
        <v>0</v>
      </c>
      <c r="N134" s="221">
        <f t="shared" si="7"/>
        <v>0</v>
      </c>
      <c r="O134" s="221">
        <f t="shared" si="7"/>
        <v>0</v>
      </c>
      <c r="P134" s="221">
        <f t="shared" si="7"/>
        <v>0</v>
      </c>
      <c r="Q134" s="221">
        <f t="shared" si="7"/>
        <v>0</v>
      </c>
      <c r="R134" s="221">
        <f t="shared" si="7"/>
        <v>0</v>
      </c>
      <c r="S134" s="221">
        <f t="shared" si="7"/>
        <v>0</v>
      </c>
      <c r="T134" s="221">
        <f t="shared" si="7"/>
        <v>0</v>
      </c>
      <c r="U134" s="221">
        <f t="shared" si="7"/>
        <v>0</v>
      </c>
      <c r="V134" s="221">
        <f t="shared" si="7"/>
        <v>0</v>
      </c>
      <c r="W134" s="221">
        <f t="shared" si="7"/>
        <v>0</v>
      </c>
      <c r="X134" s="222"/>
      <c r="Y134" s="222"/>
      <c r="Z134" s="222"/>
      <c r="AA134" s="222"/>
      <c r="AB134" s="222"/>
      <c r="AC134" s="222"/>
      <c r="AD134" s="222"/>
      <c r="AE134" s="222"/>
      <c r="AF134" s="222"/>
      <c r="AG134" s="222"/>
    </row>
  </sheetData>
  <sheetProtection formatColumns="0" insertColumns="0" insertRows="0" deleteColumns="0" deleteRows="0"/>
  <mergeCells count="33">
    <mergeCell ref="B97:D97"/>
    <mergeCell ref="B71:M71"/>
    <mergeCell ref="B72:M72"/>
    <mergeCell ref="B111:D111"/>
    <mergeCell ref="B123:D123"/>
    <mergeCell ref="B47:E47"/>
    <mergeCell ref="B49:C49"/>
    <mergeCell ref="B50:C50"/>
    <mergeCell ref="B51:C51"/>
    <mergeCell ref="B96:D96"/>
    <mergeCell ref="B32:D32"/>
    <mergeCell ref="B6:I8"/>
    <mergeCell ref="B11:C11"/>
    <mergeCell ref="B12:C12"/>
    <mergeCell ref="B13:C13"/>
    <mergeCell ref="B14:C14"/>
    <mergeCell ref="B15:C15"/>
    <mergeCell ref="B124:D124"/>
    <mergeCell ref="B125:D125"/>
    <mergeCell ref="E3:H3"/>
    <mergeCell ref="E4:H4"/>
    <mergeCell ref="B98:D98"/>
    <mergeCell ref="B109:D109"/>
    <mergeCell ref="B110:D110"/>
    <mergeCell ref="B2:D4"/>
    <mergeCell ref="B78:H78"/>
    <mergeCell ref="B88:H88"/>
    <mergeCell ref="B66:L66"/>
    <mergeCell ref="B67:L67"/>
    <mergeCell ref="B77:H77"/>
    <mergeCell ref="B87:H87"/>
    <mergeCell ref="B10:D10"/>
    <mergeCell ref="B17:D17"/>
  </mergeCells>
  <conditionalFormatting sqref="B97:D97">
    <cfRule type="cellIs" dxfId="21" priority="5" operator="equal">
      <formula>"Tilbyder skal oppgi utstyrets forbruk oppgitt i kWh, ved kjøring av følgende program: &lt;LEGG INN PROGRAM&gt;"</formula>
    </cfRule>
  </conditionalFormatting>
  <conditionalFormatting sqref="B110:D110">
    <cfRule type="cellIs" dxfId="20" priority="3" operator="equal">
      <formula>"Tilbyder skal oppgi vannforbruk ved kjøring av følgende program: &lt;LEGG INN PROGRAM&gt;"</formula>
    </cfRule>
  </conditionalFormatting>
  <conditionalFormatting sqref="B124:D124">
    <cfRule type="cellIs" dxfId="19" priority="1" operator="equal">
      <formula>"Tilbyder skal for utstyr som skal kobles til prosesskjøleanlegget (isvannkjøling) oppgi utstyrets kjølebehov i kWh, ved kjøring av følgende program: &lt;LEGG INN PROGRAM&gt;"</formula>
    </cfRule>
  </conditionalFormatting>
  <conditionalFormatting sqref="D74 F74 H74 E80:E82 E84">
    <cfRule type="containsBlanks" dxfId="18" priority="39">
      <formula>LEN(TRIM(D74))=0</formula>
    </cfRule>
  </conditionalFormatting>
  <conditionalFormatting sqref="D90 D102:W103 D116:W117 D129:W130">
    <cfRule type="expression" dxfId="17" priority="16">
      <formula>NOT(ISBLANK(D$12))</formula>
    </cfRule>
  </conditionalFormatting>
  <conditionalFormatting sqref="D49:W49 D51:W51 E80:E82 E84">
    <cfRule type="expression" dxfId="16" priority="17">
      <formula>NOT(ISBLANK(D$12))</formula>
    </cfRule>
  </conditionalFormatting>
  <conditionalFormatting sqref="D11:AG15 D18:AG18 D33:AG33 D48:AG48 D99:AG100 D112:AG113 D126:AG127">
    <cfRule type="cellIs" dxfId="15" priority="10" operator="equal">
      <formula>0</formula>
    </cfRule>
  </conditionalFormatting>
  <conditionalFormatting sqref="D49:AG49 D51:AG51 D74 F74 H74 E80:E82 E84 D90 D102:W103 D116:W117 D129:W130">
    <cfRule type="notContainsBlanks" dxfId="14" priority="11">
      <formula>LEN(TRIM(D49))&gt;0</formula>
    </cfRule>
  </conditionalFormatting>
  <conditionalFormatting sqref="E10:AG10 E96:AG98">
    <cfRule type="expression" dxfId="13" priority="30">
      <formula>NOT(ISBLANK(E$12))</formula>
    </cfRule>
  </conditionalFormatting>
  <conditionalFormatting sqref="E11:AG15 E17:AG46 E48:AG64">
    <cfRule type="cellIs" dxfId="12" priority="38" operator="equal">
      <formula>0</formula>
    </cfRule>
  </conditionalFormatting>
  <conditionalFormatting sqref="E11:AG15 E18:AG18 E33:AG33 E48:AG48 E99:AG100 E112:AG113 E126:AG127 E30:AG30 E45:AG45 E64:AG64 E107:AG107 E121:AG121 E134:AG134">
    <cfRule type="expression" dxfId="11" priority="23">
      <formula>NOT(ISBLANK(E$12))</formula>
    </cfRule>
  </conditionalFormatting>
  <conditionalFormatting sqref="E17:AG17 E32:AG32 F47:AG47">
    <cfRule type="expression" dxfId="10" priority="19">
      <formula>NOT(ISBLANK(E$12))</formula>
    </cfRule>
  </conditionalFormatting>
  <conditionalFormatting sqref="E21:AG28 E36:AG43 E54:AG61 E101:AG101 E114:AG115 E128:AG128">
    <cfRule type="expression" dxfId="9" priority="12">
      <formula>NOT(ISBLANK(E$12))</formula>
    </cfRule>
  </conditionalFormatting>
  <conditionalFormatting sqref="E49:AG53 E102:AG106 E116:AG119 E129:AG132 E19:AG20 E29:AG29 E34:AG35 E44:AG44 E62:AG63">
    <cfRule type="expression" dxfId="8" priority="18">
      <formula>NOT(ISBLANK(E$12))</formula>
    </cfRule>
  </conditionalFormatting>
  <conditionalFormatting sqref="E99:AG108 E112:AG119 E121:AG122 E126:AG132 E134:AG134">
    <cfRule type="cellIs" dxfId="7" priority="40" operator="equal">
      <formula>0</formula>
    </cfRule>
  </conditionalFormatting>
  <conditionalFormatting sqref="E109:AG111">
    <cfRule type="expression" dxfId="6" priority="4">
      <formula>NOT(ISBLANK(E$12))</formula>
    </cfRule>
  </conditionalFormatting>
  <conditionalFormatting sqref="E120:AG120 E133:AG133">
    <cfRule type="expression" dxfId="5" priority="8">
      <formula>NOT(ISBLANK(E$12))</formula>
    </cfRule>
    <cfRule type="cellIs" dxfId="4" priority="9" operator="equal">
      <formula>0</formula>
    </cfRule>
  </conditionalFormatting>
  <conditionalFormatting sqref="E123:AG125">
    <cfRule type="expression" dxfId="3" priority="2">
      <formula>NOT(ISBLANK(E$12))</formula>
    </cfRule>
  </conditionalFormatting>
  <dataValidations count="3">
    <dataValidation type="list" allowBlank="1" showInputMessage="1" showErrorMessage="1" sqref="D51:W51" xr:uid="{00000000-0002-0000-0600-000000000000}">
      <formula1>"PV-AVTALE,FULLSERVICEAVTALE"</formula1>
    </dataValidation>
    <dataValidation type="list" allowBlank="1" showInputMessage="1" showErrorMessage="1" sqref="D69 D76" xr:uid="{00000000-0002-0000-0600-000001000000}">
      <formula1>Handelsnavn</formula1>
    </dataValidation>
    <dataValidation type="list" allowBlank="1" showInputMessage="1" showErrorMessage="1" sqref="D74" xr:uid="{00000000-0002-0000-0600-000002000000}">
      <formula1>Artikkelnavn</formula1>
    </dataValidation>
  </dataValidations>
  <pageMargins left="0.70866141732283505" right="0.70866141732283505" top="0.74803149606299202" bottom="0.74803149606299202" header="0.31496062992126" footer="0.31496062992126"/>
  <pageSetup paperSize="8" scale="38" fitToHeight="3" orientation="landscape" r:id="rId1"/>
  <headerFooter>
    <oddHeader>&amp;C&amp;A</oddHeader>
    <oddFooter>&amp;CSide &amp;P av &amp;N</oddFooter>
  </headerFooter>
  <ignoredErrors>
    <ignoredError sqref="D89 D91:D92" evalError="1" listDataValidation="1" calculatedColumn="1"/>
    <ignoredError sqref="G91" formula="1"/>
  </ignoredErrors>
  <drawing r:id="rId2"/>
  <tableParts count="3"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105E-2157-467F-8A8C-987E40588C48}">
  <sheetPr codeName="Ark8">
    <tabColor rgb="FFFFFFCC"/>
    <pageSetUpPr fitToPage="1"/>
  </sheetPr>
  <dimension ref="B1:R10"/>
  <sheetViews>
    <sheetView showGridLines="0" workbookViewId="0">
      <selection activeCell="Q21" sqref="Q21"/>
    </sheetView>
  </sheetViews>
  <sheetFormatPr baseColWidth="10" defaultColWidth="11.44140625" defaultRowHeight="14.4" x14ac:dyDescent="0.3"/>
  <cols>
    <col min="1" max="1" width="4.44140625" style="3" customWidth="1"/>
    <col min="2" max="2" width="7.44140625" style="3" customWidth="1"/>
    <col min="3" max="3" width="20.44140625" style="3" customWidth="1"/>
    <col min="4" max="4" width="22.77734375" style="3" bestFit="1" customWidth="1"/>
    <col min="5" max="5" width="28.44140625" style="3" customWidth="1"/>
    <col min="6" max="6" width="17.77734375" style="3" customWidth="1"/>
    <col min="7" max="7" width="14" style="3" customWidth="1"/>
    <col min="8" max="8" width="38.21875" style="3" customWidth="1"/>
    <col min="9" max="9" width="31.44140625" style="3" customWidth="1"/>
    <col min="10" max="11" width="16.77734375" style="3" customWidth="1"/>
    <col min="12" max="12" width="11.44140625" style="3"/>
    <col min="13" max="13" width="16.44140625" style="3" customWidth="1"/>
    <col min="14" max="14" width="21.21875" style="3" customWidth="1"/>
    <col min="15" max="15" width="12.44140625" style="3" customWidth="1"/>
    <col min="16" max="16" width="44.44140625" style="3" customWidth="1"/>
    <col min="17" max="18" width="19" style="3" customWidth="1"/>
    <col min="19" max="19" width="5.77734375" style="3" customWidth="1"/>
    <col min="20" max="16384" width="11.44140625" style="3"/>
  </cols>
  <sheetData>
    <row r="1" spans="2:18" ht="15" customHeight="1" x14ac:dyDescent="0.3"/>
    <row r="2" spans="2:18" ht="15" customHeight="1" x14ac:dyDescent="0.3">
      <c r="B2" s="522" t="e" vm="1">
        <v>#VALUE!</v>
      </c>
      <c r="C2" s="522"/>
      <c r="D2" s="522"/>
      <c r="E2" s="330"/>
    </row>
    <row r="3" spans="2:18" ht="15" customHeight="1" x14ac:dyDescent="0.3">
      <c r="B3" s="522"/>
      <c r="C3" s="522"/>
      <c r="D3" s="522"/>
      <c r="E3" s="330"/>
      <c r="F3" s="405" t="str">
        <f>Forside!B10</f>
        <v>Prefabrikkerte løsninger</v>
      </c>
      <c r="G3" s="405"/>
      <c r="H3" s="405"/>
      <c r="I3" s="405"/>
    </row>
    <row r="4" spans="2:18" ht="15" customHeight="1" x14ac:dyDescent="0.3">
      <c r="B4" s="522"/>
      <c r="C4" s="522"/>
      <c r="D4" s="522"/>
      <c r="E4" s="330"/>
      <c r="F4" s="406" t="str">
        <f>Forside!B11</f>
        <v>Delkontrakt Prefabrikkerte løsninger</v>
      </c>
      <c r="G4" s="406"/>
      <c r="H4" s="406"/>
      <c r="I4" s="406"/>
    </row>
    <row r="6" spans="2:18" ht="48" customHeight="1" x14ac:dyDescent="0.3">
      <c r="B6" s="607" t="s">
        <v>395</v>
      </c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</row>
    <row r="7" spans="2:18" s="46" customFormat="1" ht="57.6" x14ac:dyDescent="0.3">
      <c r="B7" s="180" t="s">
        <v>332</v>
      </c>
      <c r="C7" s="47" t="s">
        <v>98</v>
      </c>
      <c r="D7" s="47" t="s">
        <v>263</v>
      </c>
      <c r="E7" s="180" t="s">
        <v>396</v>
      </c>
      <c r="F7" s="180" t="s">
        <v>264</v>
      </c>
      <c r="G7" s="47" t="s">
        <v>266</v>
      </c>
      <c r="H7" s="47" t="s">
        <v>397</v>
      </c>
      <c r="I7" s="47" t="s">
        <v>269</v>
      </c>
      <c r="J7" s="47" t="s">
        <v>270</v>
      </c>
      <c r="K7" s="47" t="s">
        <v>272</v>
      </c>
      <c r="L7" s="47" t="s">
        <v>274</v>
      </c>
      <c r="M7" s="47" t="s">
        <v>276</v>
      </c>
      <c r="N7" s="47" t="s">
        <v>398</v>
      </c>
      <c r="O7" s="47" t="s">
        <v>279</v>
      </c>
      <c r="P7" s="47" t="s">
        <v>127</v>
      </c>
      <c r="Q7" s="47" t="s">
        <v>281</v>
      </c>
      <c r="R7" s="47" t="s">
        <v>399</v>
      </c>
    </row>
    <row r="8" spans="2:18" s="138" customFormat="1" x14ac:dyDescent="0.3">
      <c r="B8" s="71" t="str">
        <f>"17."&amp;TEXT(ROWS($B$8:B8),"0")</f>
        <v>17.1</v>
      </c>
      <c r="C8" s="152"/>
      <c r="D8" s="152"/>
      <c r="E8" s="152"/>
      <c r="F8" s="153" t="s">
        <v>534</v>
      </c>
      <c r="G8" s="71"/>
      <c r="H8" s="140"/>
      <c r="I8" s="140"/>
      <c r="J8" s="140"/>
      <c r="K8" s="140"/>
      <c r="L8" s="140"/>
      <c r="M8" s="155"/>
      <c r="N8" s="154"/>
      <c r="O8" s="154"/>
      <c r="P8" s="140"/>
      <c r="Q8" s="156"/>
      <c r="R8" s="157" t="str">
        <f>IFERROR(Forbruksmateriell[[#This Row],[Antatt forbruk per år (Analyser / prosedyrer)]]*Forbruksmateriell[[#This Row],[Hvor mange enheter pr. Analyse / prosedyre?]]*Forbruksmateriell[[#This Row],[Pris per enhet]],"")</f>
        <v/>
      </c>
    </row>
    <row r="9" spans="2:18" x14ac:dyDescent="0.3">
      <c r="B9" s="151" t="str">
        <f>"17."&amp;TEXT(ROWS($B$8:B9),"0")</f>
        <v>17.2</v>
      </c>
      <c r="C9" s="50" t="s">
        <v>400</v>
      </c>
      <c r="D9" s="50"/>
      <c r="E9" s="50"/>
      <c r="F9" s="50"/>
      <c r="G9" s="50"/>
      <c r="H9" s="52"/>
      <c r="I9" s="52"/>
      <c r="J9" s="52"/>
      <c r="K9" s="52"/>
      <c r="L9" s="52"/>
      <c r="M9" s="52"/>
      <c r="N9" s="53"/>
      <c r="O9" s="53"/>
      <c r="P9" s="53"/>
      <c r="Q9" s="54"/>
      <c r="R9" s="55">
        <f>SUBTOTAL(109,Forbruksmateriell[SUM Totalpris 
(Evalueringspris - årlig sum)])</f>
        <v>0</v>
      </c>
    </row>
    <row r="10" spans="2:18" x14ac:dyDescent="0.3">
      <c r="B10" s="58" t="str">
        <f>"17."&amp;TEXT(ROWS($B$8:B10),"0")</f>
        <v>17.3</v>
      </c>
      <c r="C10" s="56" t="s">
        <v>401</v>
      </c>
      <c r="D10" s="56"/>
      <c r="E10" s="56"/>
      <c r="F10" s="57"/>
      <c r="G10" s="56"/>
      <c r="H10" s="56"/>
      <c r="I10" s="56"/>
      <c r="J10" s="56"/>
      <c r="K10" s="56"/>
      <c r="L10" s="56"/>
      <c r="M10" s="56"/>
      <c r="N10" s="58"/>
      <c r="O10" s="58"/>
      <c r="P10" s="58"/>
      <c r="Q10" s="56"/>
      <c r="R10" s="59">
        <f>Forbruksmateriell[[#Totals],[SUM Totalpris 
(Evalueringspris - årlig sum)]]*TOTALKOSTNAD!D11</f>
        <v>0</v>
      </c>
    </row>
  </sheetData>
  <sheetProtection formatCells="0" formatColumns="0" insertColumns="0" insertRows="0" deleteColumns="0" deleteRows="0"/>
  <mergeCells count="4">
    <mergeCell ref="B2:D4"/>
    <mergeCell ref="B6:R6"/>
    <mergeCell ref="F3:I3"/>
    <mergeCell ref="F4:I4"/>
  </mergeCells>
  <conditionalFormatting sqref="F8">
    <cfRule type="containsBlanks" dxfId="2" priority="1">
      <formula>LEN(TRIM(F8))=0</formula>
    </cfRule>
  </conditionalFormatting>
  <dataValidations count="2">
    <dataValidation type="list" allowBlank="1" showInputMessage="1" showErrorMessage="1" sqref="E8" xr:uid="{00000000-0002-0000-0700-000001000000}">
      <formula1>Artikkelnavn</formula1>
    </dataValidation>
    <dataValidation type="list" allowBlank="1" showInputMessage="1" showErrorMessage="1" sqref="L8" xr:uid="{00000000-0002-0000-0700-000002000000}">
      <formula1>Enhetesbenevning</formula1>
    </dataValidation>
  </dataValidations>
  <pageMargins left="0.70866141732283505" right="0.70866141732283505" top="0.74803149606299202" bottom="0.74803149606299202" header="0.31496062992126" footer="0.31496062992126"/>
  <pageSetup paperSize="8" fitToWidth="2" orientation="landscape" r:id="rId1"/>
  <headerFooter>
    <oddHeader>&amp;C&amp;A</oddHeader>
    <oddFooter>&amp;CSide &amp;P av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7F12-E6B2-4A99-B8E1-95D2324CEB5B}">
  <sheetPr codeName="Ark9">
    <tabColor rgb="FF215E9B"/>
    <pageSetUpPr autoPageBreaks="0" fitToPage="1"/>
  </sheetPr>
  <dimension ref="B1:I38"/>
  <sheetViews>
    <sheetView showGridLines="0" zoomScaleNormal="100" workbookViewId="0">
      <selection activeCell="I29" sqref="I29"/>
    </sheetView>
  </sheetViews>
  <sheetFormatPr baseColWidth="10" defaultColWidth="11.44140625" defaultRowHeight="14.4" x14ac:dyDescent="0.3"/>
  <cols>
    <col min="1" max="1" width="4.44140625" style="161" customWidth="1"/>
    <col min="2" max="2" width="6.44140625" style="161" customWidth="1"/>
    <col min="3" max="3" width="22.21875" style="161" customWidth="1"/>
    <col min="4" max="4" width="30.44140625" style="161" customWidth="1"/>
    <col min="5" max="5" width="30.44140625" style="162" customWidth="1"/>
    <col min="6" max="7" width="6.44140625" style="162" customWidth="1"/>
    <col min="8" max="9" width="17.21875" style="161" customWidth="1"/>
    <col min="10" max="10" width="11.44140625" style="161" customWidth="1"/>
    <col min="11" max="16384" width="11.44140625" style="161"/>
  </cols>
  <sheetData>
    <row r="1" spans="2:9" s="3" customFormat="1" ht="15" customHeight="1" x14ac:dyDescent="0.3">
      <c r="E1" s="5"/>
      <c r="F1" s="5"/>
      <c r="G1" s="5"/>
    </row>
    <row r="2" spans="2:9" s="3" customFormat="1" ht="15" customHeight="1" x14ac:dyDescent="0.3">
      <c r="B2" s="522"/>
      <c r="C2" s="522"/>
      <c r="D2" s="522"/>
      <c r="E2" s="522"/>
      <c r="F2" s="330"/>
      <c r="G2" s="330"/>
    </row>
    <row r="3" spans="2:9" s="3" customFormat="1" ht="15" customHeight="1" x14ac:dyDescent="0.3">
      <c r="B3" s="522"/>
      <c r="C3" s="522"/>
      <c r="D3" s="522"/>
      <c r="E3" s="522"/>
      <c r="F3" s="330"/>
      <c r="G3" s="330"/>
    </row>
    <row r="4" spans="2:9" s="3" customFormat="1" ht="15" customHeight="1" x14ac:dyDescent="0.3">
      <c r="B4" s="522"/>
      <c r="C4" s="522"/>
      <c r="D4" s="522"/>
      <c r="E4" s="522"/>
      <c r="F4" s="330"/>
      <c r="G4" s="330"/>
    </row>
    <row r="5" spans="2:9" s="3" customFormat="1" x14ac:dyDescent="0.3">
      <c r="B5" s="330"/>
      <c r="C5" s="330"/>
      <c r="D5" s="330"/>
      <c r="E5" s="330"/>
      <c r="F5" s="330"/>
      <c r="G5" s="330"/>
    </row>
    <row r="6" spans="2:9" s="3" customFormat="1" ht="25.8" x14ac:dyDescent="0.3">
      <c r="B6" s="615" t="str">
        <f>"Prissammendrag  INVESTERINGSKOSTNADER - "&amp;Forside!B10</f>
        <v>Prissammendrag  INVESTERINGSKOSTNADER - Prefabrikkerte løsninger</v>
      </c>
      <c r="C6" s="616"/>
      <c r="D6" s="616"/>
      <c r="E6" s="616"/>
      <c r="F6" s="616"/>
      <c r="G6" s="616"/>
      <c r="H6" s="616"/>
      <c r="I6" s="617"/>
    </row>
    <row r="7" spans="2:9" s="3" customFormat="1" ht="15.6" x14ac:dyDescent="0.3">
      <c r="B7" s="609" t="s">
        <v>402</v>
      </c>
      <c r="C7" s="609"/>
      <c r="D7" s="609"/>
      <c r="E7" s="609"/>
      <c r="F7" s="609"/>
      <c r="G7" s="609"/>
      <c r="H7" s="609"/>
      <c r="I7" s="609"/>
    </row>
    <row r="8" spans="2:9" s="3" customFormat="1" ht="76.5" customHeight="1" x14ac:dyDescent="0.3">
      <c r="B8" s="627" t="s">
        <v>493</v>
      </c>
      <c r="C8" s="628"/>
      <c r="D8" s="628"/>
      <c r="E8" s="628"/>
      <c r="F8" s="628"/>
      <c r="G8" s="628"/>
      <c r="H8" s="628"/>
      <c r="I8" s="629"/>
    </row>
    <row r="9" spans="2:9" s="3" customFormat="1" x14ac:dyDescent="0.3">
      <c r="E9" s="5"/>
      <c r="F9" s="5"/>
      <c r="G9" s="5"/>
    </row>
    <row r="10" spans="2:9" s="3" customFormat="1" ht="18" x14ac:dyDescent="0.3">
      <c r="B10" s="610" t="s">
        <v>403</v>
      </c>
      <c r="C10" s="610"/>
      <c r="D10" s="610"/>
      <c r="E10" s="610"/>
      <c r="F10" s="610"/>
      <c r="G10" s="610"/>
      <c r="H10" s="610"/>
      <c r="I10" s="610"/>
    </row>
    <row r="11" spans="2:9" s="3" customFormat="1" ht="28.8" x14ac:dyDescent="0.3">
      <c r="B11" s="165" t="str" cm="1">
        <f t="array" ref="B11:E15">IFERROR(_xlfn.CHOOSECOLS(Hovedartikkel[],1,7,8,9),"")</f>
        <v>Ref. nr.</v>
      </c>
      <c r="C11" s="132" t="str">
        <v>Leverandørs artikkelnummer</v>
      </c>
      <c r="D11" s="132" t="str">
        <v>Handelsnavn</v>
      </c>
      <c r="E11" s="132" t="str">
        <v>Typebetegnelse / Modell</v>
      </c>
      <c r="F11" s="165" t="s">
        <v>544</v>
      </c>
      <c r="G11" s="165"/>
      <c r="H11" s="165" t="str" cm="1">
        <f t="array" ref="H11:H15">IFERROR(_xlfn.CHOOSECOLS(Hovedartikkel[],11),"")</f>
        <v>Enhetspris</v>
      </c>
      <c r="I11" s="165" t="s">
        <v>133</v>
      </c>
    </row>
    <row r="12" spans="2:9" s="170" customFormat="1" x14ac:dyDescent="0.3">
      <c r="B12" s="166" t="str">
        <v>1.1</v>
      </c>
      <c r="C12" s="167">
        <v>0</v>
      </c>
      <c r="D12" s="167">
        <v>0</v>
      </c>
      <c r="E12" s="167">
        <v>0</v>
      </c>
      <c r="F12" s="166">
        <f>Hovedartikler!G8</f>
        <v>12</v>
      </c>
      <c r="G12" s="168">
        <v>0</v>
      </c>
      <c r="H12" s="169">
        <v>0</v>
      </c>
      <c r="I12" s="324">
        <f t="shared" ref="I12:I15" si="0">IFERROR(SUM((F12+G12)*H12),"")</f>
        <v>0</v>
      </c>
    </row>
    <row r="13" spans="2:9" s="170" customFormat="1" x14ac:dyDescent="0.3">
      <c r="B13" s="128" t="str">
        <v>1.2</v>
      </c>
      <c r="C13" s="152">
        <v>0</v>
      </c>
      <c r="D13" s="152">
        <v>0</v>
      </c>
      <c r="E13" s="152">
        <v>0</v>
      </c>
      <c r="F13" s="166">
        <f>Hovedartikler!G9</f>
        <v>12</v>
      </c>
      <c r="G13" s="71">
        <v>0</v>
      </c>
      <c r="H13" s="171">
        <v>0</v>
      </c>
      <c r="I13" s="324">
        <f t="shared" si="0"/>
        <v>0</v>
      </c>
    </row>
    <row r="14" spans="2:9" s="170" customFormat="1" x14ac:dyDescent="0.3">
      <c r="B14" s="128" t="str">
        <v>1.3</v>
      </c>
      <c r="C14" s="152">
        <v>0</v>
      </c>
      <c r="D14" s="152">
        <v>0</v>
      </c>
      <c r="E14" s="152">
        <v>0</v>
      </c>
      <c r="F14" s="166">
        <f>Hovedartikler!G10</f>
        <v>12</v>
      </c>
      <c r="G14" s="71">
        <v>0</v>
      </c>
      <c r="H14" s="171">
        <v>0</v>
      </c>
      <c r="I14" s="324">
        <f t="shared" si="0"/>
        <v>0</v>
      </c>
    </row>
    <row r="15" spans="2:9" s="170" customFormat="1" x14ac:dyDescent="0.3">
      <c r="B15" s="128" t="str">
        <v>1.4</v>
      </c>
      <c r="C15" s="152">
        <v>0</v>
      </c>
      <c r="D15" s="152">
        <v>0</v>
      </c>
      <c r="E15" s="152">
        <v>0</v>
      </c>
      <c r="F15" s="166">
        <f>Hovedartikler!G11</f>
        <v>1</v>
      </c>
      <c r="G15" s="71">
        <v>0</v>
      </c>
      <c r="H15" s="171">
        <v>0</v>
      </c>
      <c r="I15" s="324">
        <f t="shared" si="0"/>
        <v>0</v>
      </c>
    </row>
    <row r="16" spans="2:9" s="3" customFormat="1" x14ac:dyDescent="0.3">
      <c r="E16" s="5"/>
      <c r="F16" s="5"/>
      <c r="G16" s="5"/>
    </row>
    <row r="17" spans="2:9" s="3" customFormat="1" ht="18" x14ac:dyDescent="0.3">
      <c r="B17" s="611" t="s">
        <v>404</v>
      </c>
      <c r="C17" s="612"/>
      <c r="D17" s="612"/>
      <c r="E17" s="612"/>
      <c r="F17" s="612"/>
      <c r="G17" s="612"/>
      <c r="H17" s="612"/>
      <c r="I17" s="613"/>
    </row>
    <row r="18" spans="2:9" s="3" customFormat="1" ht="28.8" x14ac:dyDescent="0.3">
      <c r="B18" s="165" t="s">
        <v>332</v>
      </c>
      <c r="C18" s="132" t="s">
        <v>312</v>
      </c>
      <c r="D18" s="132" t="s">
        <v>92</v>
      </c>
      <c r="E18" s="132" t="s">
        <v>405</v>
      </c>
      <c r="F18" s="165" t="s">
        <v>544</v>
      </c>
      <c r="G18" s="165"/>
      <c r="H18" s="165" t="s">
        <v>115</v>
      </c>
      <c r="I18" s="165" t="s">
        <v>133</v>
      </c>
    </row>
    <row r="19" spans="2:9" s="170" customFormat="1" x14ac:dyDescent="0.3">
      <c r="B19" s="166" t="str">
        <f>Hovedartikler!B16</f>
        <v>2.1</v>
      </c>
      <c r="C19" s="152" t="str">
        <f>IF(ISBLANK(D19),"",IFERROR(_xlfn.XLOOKUP(D19,Opsjoner[Handelsnavn],Opsjoner[Leverandørs artikkelnummer]),""))</f>
        <v/>
      </c>
      <c r="D19" s="152">
        <f>Hovedartikler!I16</f>
        <v>0</v>
      </c>
      <c r="E19" s="152" t="str">
        <f>IF(ISBLANK(D19),"",IFERROR(_xlfn.XLOOKUP(D19,Opsjoner[Handelsnavn],Opsjoner[Typebetegnelse / Modell]),""))</f>
        <v/>
      </c>
      <c r="F19" s="128">
        <f>Hovedartikler!G16</f>
        <v>12</v>
      </c>
      <c r="G19" s="71">
        <v>0</v>
      </c>
      <c r="H19" s="171">
        <f>Hovedartikler!L16</f>
        <v>0</v>
      </c>
      <c r="I19" s="325">
        <f>IFERROR(SUM((F19+G19)*H19),"")</f>
        <v>0</v>
      </c>
    </row>
    <row r="20" spans="2:9" s="170" customFormat="1" x14ac:dyDescent="0.3">
      <c r="B20" s="166" t="str">
        <f>Hovedartikler!B17</f>
        <v>2.2</v>
      </c>
      <c r="C20" s="152" t="str">
        <f>IF(ISBLANK(D20),"",IFERROR(_xlfn.XLOOKUP(D20,Opsjoner[Handelsnavn],Opsjoner[Leverandørs artikkelnummer]),""))</f>
        <v/>
      </c>
      <c r="D20" s="152">
        <f>Hovedartikler!I17</f>
        <v>0</v>
      </c>
      <c r="E20" s="152" t="str">
        <f>IF(ISBLANK(D20),"",IFERROR(_xlfn.XLOOKUP(D20,Opsjoner[Handelsnavn],Opsjoner[Typebetegnelse / Modell]),""))</f>
        <v/>
      </c>
      <c r="F20" s="128">
        <f>Hovedartikler!G17</f>
        <v>12</v>
      </c>
      <c r="G20" s="71">
        <v>0</v>
      </c>
      <c r="H20" s="171">
        <f>Hovedartikler!L17</f>
        <v>0</v>
      </c>
      <c r="I20" s="325">
        <f t="shared" ref="I20:I24" si="1">IFERROR(SUM((F20+G20)*H20),"")</f>
        <v>0</v>
      </c>
    </row>
    <row r="21" spans="2:9" s="170" customFormat="1" x14ac:dyDescent="0.3">
      <c r="B21" s="166" t="str">
        <f>Hovedartikler!B18</f>
        <v>2.3</v>
      </c>
      <c r="C21" s="152" t="str">
        <f>IF(ISBLANK(D21),"",IFERROR(_xlfn.XLOOKUP(D21,Opsjoner[Handelsnavn],Opsjoner[Leverandørs artikkelnummer]),""))</f>
        <v/>
      </c>
      <c r="D21" s="152">
        <f>Hovedartikler!I18</f>
        <v>0</v>
      </c>
      <c r="E21" s="152" t="str">
        <f>IF(ISBLANK(D21),"",IFERROR(_xlfn.XLOOKUP(D21,Opsjoner[Handelsnavn],Opsjoner[Typebetegnelse / Modell]),""))</f>
        <v/>
      </c>
      <c r="F21" s="128">
        <f>Hovedartikler!G18</f>
        <v>12</v>
      </c>
      <c r="G21" s="71">
        <v>0</v>
      </c>
      <c r="H21" s="171">
        <f>Hovedartikler!L18</f>
        <v>0</v>
      </c>
      <c r="I21" s="325">
        <f>IFERROR(SUM((F21+G21)*H21),"")</f>
        <v>0</v>
      </c>
    </row>
    <row r="22" spans="2:9" s="170" customFormat="1" x14ac:dyDescent="0.3">
      <c r="B22" s="166" t="str">
        <f>Hovedartikler!B19</f>
        <v>2.4</v>
      </c>
      <c r="C22" s="152" t="str">
        <f>IF(ISBLANK(D22),"",IFERROR(_xlfn.XLOOKUP(D22,Opsjoner[Handelsnavn],Opsjoner[Leverandørs artikkelnummer]),""))</f>
        <v/>
      </c>
      <c r="D22" s="152">
        <f>Hovedartikler!I19</f>
        <v>0</v>
      </c>
      <c r="E22" s="152" t="str">
        <f>IF(ISBLANK(D22),"",IFERROR(_xlfn.XLOOKUP(D22,Opsjoner[Handelsnavn],Opsjoner[Typebetegnelse / Modell]),""))</f>
        <v/>
      </c>
      <c r="F22" s="128">
        <f>Hovedartikler!G19</f>
        <v>12</v>
      </c>
      <c r="G22" s="71">
        <v>0</v>
      </c>
      <c r="H22" s="171">
        <f>Hovedartikler!L19</f>
        <v>0</v>
      </c>
      <c r="I22" s="325">
        <f t="shared" si="1"/>
        <v>0</v>
      </c>
    </row>
    <row r="23" spans="2:9" s="170" customFormat="1" x14ac:dyDescent="0.3">
      <c r="B23" s="166" t="str">
        <f>Hovedartikler!B20</f>
        <v>2.5</v>
      </c>
      <c r="C23" s="152"/>
      <c r="D23" s="152">
        <f>Hovedartikler!I20</f>
        <v>0</v>
      </c>
      <c r="E23" s="152"/>
      <c r="F23" s="128">
        <f>Hovedartikler!G20</f>
        <v>6</v>
      </c>
      <c r="G23" s="71">
        <v>0</v>
      </c>
      <c r="H23" s="171">
        <f>Hovedartikler!L20</f>
        <v>0</v>
      </c>
      <c r="I23" s="325">
        <f t="shared" si="1"/>
        <v>0</v>
      </c>
    </row>
    <row r="24" spans="2:9" s="170" customFormat="1" x14ac:dyDescent="0.3">
      <c r="B24" s="166" t="str">
        <f>Hovedartikler!B21</f>
        <v>2.6</v>
      </c>
      <c r="C24" s="152" t="str">
        <f>IF(ISBLANK(D24),"",IFERROR(_xlfn.XLOOKUP(D24,Opsjoner[Handelsnavn],Opsjoner[Leverandørs artikkelnummer]),""))</f>
        <v/>
      </c>
      <c r="D24" s="152">
        <f>Hovedartikler!I21</f>
        <v>0</v>
      </c>
      <c r="E24" s="152" t="str">
        <f>IF(ISBLANK(D24),"",IFERROR(_xlfn.XLOOKUP(D24,Opsjoner[Handelsnavn],Opsjoner[Typebetegnelse / Modell]),""))</f>
        <v/>
      </c>
      <c r="F24" s="128">
        <f>Hovedartikler!G21</f>
        <v>12</v>
      </c>
      <c r="G24" s="71">
        <v>0</v>
      </c>
      <c r="H24" s="171">
        <f>Hovedartikler!L21</f>
        <v>0</v>
      </c>
      <c r="I24" s="325">
        <f t="shared" si="1"/>
        <v>0</v>
      </c>
    </row>
    <row r="25" spans="2:9" s="3" customFormat="1" x14ac:dyDescent="0.3">
      <c r="E25" s="5"/>
      <c r="F25" s="5"/>
      <c r="G25" s="5"/>
    </row>
    <row r="26" spans="2:9" s="3" customFormat="1" ht="18" x14ac:dyDescent="0.3">
      <c r="B26" s="610" t="s">
        <v>406</v>
      </c>
      <c r="C26" s="610"/>
      <c r="D26" s="610"/>
      <c r="E26" s="610"/>
      <c r="F26" s="610"/>
      <c r="G26" s="610"/>
      <c r="H26" s="610"/>
      <c r="I26" s="610"/>
    </row>
    <row r="27" spans="2:9" s="3" customFormat="1" ht="28.8" x14ac:dyDescent="0.3">
      <c r="B27" s="132" t="s">
        <v>332</v>
      </c>
      <c r="C27" s="132" t="s">
        <v>312</v>
      </c>
      <c r="D27" s="132" t="s">
        <v>98</v>
      </c>
      <c r="E27" s="132" t="s">
        <v>109</v>
      </c>
      <c r="F27" s="165" t="s">
        <v>544</v>
      </c>
      <c r="G27" s="165"/>
      <c r="H27" s="165" t="s">
        <v>115</v>
      </c>
      <c r="I27" s="165" t="s">
        <v>133</v>
      </c>
    </row>
    <row r="28" spans="2:9" s="170" customFormat="1" x14ac:dyDescent="0.3">
      <c r="B28" s="128" t="str">
        <f>'Tilbehør mm'!B8</f>
        <v>4.1</v>
      </c>
      <c r="C28" s="152">
        <f>'Tilbehør mm'!G8</f>
        <v>0</v>
      </c>
      <c r="D28" s="152" cm="1">
        <f t="array" ref="D28">Artikkelnavn_Tilbehør</f>
        <v>0</v>
      </c>
      <c r="E28" s="152" t="str">
        <f>IF(ISBLANK(D28),"",IFERROR(_xlfn.XLOOKUP(D28,Tilbehør[Artikkelnavn],Tilbehør[Fabrikat]),""))</f>
        <v/>
      </c>
      <c r="F28" s="71">
        <f>'Tilbehør mm'!F8</f>
        <v>0</v>
      </c>
      <c r="G28" s="71">
        <v>0</v>
      </c>
      <c r="H28" s="172">
        <v>1</v>
      </c>
      <c r="I28" s="325">
        <f>IFERROR(SUM((F28+G28)*H28),"")</f>
        <v>0</v>
      </c>
    </row>
    <row r="29" spans="2:9" s="3" customFormat="1" ht="6.6" customHeight="1" x14ac:dyDescent="0.3">
      <c r="E29" s="5"/>
      <c r="F29" s="5"/>
      <c r="G29" s="5"/>
    </row>
    <row r="30" spans="2:9" s="3" customFormat="1" x14ac:dyDescent="0.3">
      <c r="B30" s="133" t="str">
        <f>Hovedartikkel[[#Totals],[Ref nr.]]</f>
        <v>1.5</v>
      </c>
      <c r="C30" s="614" t="s">
        <v>407</v>
      </c>
      <c r="D30" s="614"/>
      <c r="E30" s="614"/>
      <c r="F30" s="614"/>
      <c r="G30" s="614"/>
      <c r="H30" s="614"/>
      <c r="I30" s="134">
        <f>SUM(I12:I15)</f>
        <v>0</v>
      </c>
    </row>
    <row r="31" spans="2:9" s="3" customFormat="1" x14ac:dyDescent="0.3">
      <c r="B31" s="133" t="str">
        <f>Opsjoner[[#Totals],[Ref nr.]]</f>
        <v>2.7</v>
      </c>
      <c r="C31" s="614" t="s">
        <v>408</v>
      </c>
      <c r="D31" s="614"/>
      <c r="E31" s="614"/>
      <c r="F31" s="614"/>
      <c r="G31" s="614"/>
      <c r="H31" s="614"/>
      <c r="I31" s="134">
        <f>SUM(I19:I24)</f>
        <v>0</v>
      </c>
    </row>
    <row r="32" spans="2:9" s="3" customFormat="1" x14ac:dyDescent="0.3">
      <c r="B32" s="133" t="str">
        <f>Tilbehør[[#Totals],[Ref.nr.]]</f>
        <v>4.2</v>
      </c>
      <c r="C32" s="614" t="s">
        <v>409</v>
      </c>
      <c r="D32" s="614"/>
      <c r="E32" s="614"/>
      <c r="F32" s="614"/>
      <c r="G32" s="614"/>
      <c r="H32" s="614"/>
      <c r="I32" s="134">
        <f>SUM(I28:I28)</f>
        <v>0</v>
      </c>
    </row>
    <row r="33" spans="2:9" s="3" customFormat="1" ht="6" customHeight="1" x14ac:dyDescent="0.3">
      <c r="E33" s="5"/>
      <c r="F33" s="5"/>
      <c r="G33" s="5"/>
    </row>
    <row r="34" spans="2:9" s="3" customFormat="1" ht="15.6" x14ac:dyDescent="0.3">
      <c r="B34" s="618" t="s">
        <v>410</v>
      </c>
      <c r="C34" s="619"/>
      <c r="D34" s="619"/>
      <c r="E34" s="619"/>
      <c r="F34" s="619"/>
      <c r="G34" s="619"/>
      <c r="H34" s="620"/>
      <c r="I34" s="160">
        <f>SUM(I30:I32)</f>
        <v>0</v>
      </c>
    </row>
    <row r="35" spans="2:9" s="3" customFormat="1" x14ac:dyDescent="0.3">
      <c r="B35" s="621" t="s">
        <v>411</v>
      </c>
      <c r="C35" s="622"/>
      <c r="D35" s="622"/>
      <c r="E35" s="622"/>
      <c r="F35" s="622"/>
      <c r="G35" s="622"/>
      <c r="H35" s="623"/>
      <c r="I35" s="159">
        <f>I34*0.25</f>
        <v>0</v>
      </c>
    </row>
    <row r="36" spans="2:9" s="3" customFormat="1" ht="15.6" x14ac:dyDescent="0.3">
      <c r="B36" s="624" t="s">
        <v>412</v>
      </c>
      <c r="C36" s="625"/>
      <c r="D36" s="625"/>
      <c r="E36" s="625"/>
      <c r="F36" s="625"/>
      <c r="G36" s="625"/>
      <c r="H36" s="626"/>
      <c r="I36" s="158">
        <f>I34*1.25</f>
        <v>0</v>
      </c>
    </row>
    <row r="37" spans="2:9" s="3" customFormat="1" x14ac:dyDescent="0.3">
      <c r="E37" s="5"/>
      <c r="F37" s="5"/>
      <c r="G37" s="5"/>
    </row>
    <row r="38" spans="2:9" s="163" customFormat="1" x14ac:dyDescent="0.3">
      <c r="E38" s="164"/>
      <c r="F38" s="164"/>
      <c r="G38" s="164"/>
    </row>
  </sheetData>
  <sheetProtection insertColumns="0" insertRows="0" deleteColumns="0" deleteRows="0"/>
  <mergeCells count="13">
    <mergeCell ref="C30:H30"/>
    <mergeCell ref="B6:I6"/>
    <mergeCell ref="B34:H34"/>
    <mergeCell ref="B35:H35"/>
    <mergeCell ref="B36:H36"/>
    <mergeCell ref="C32:H32"/>
    <mergeCell ref="C31:H31"/>
    <mergeCell ref="B8:I8"/>
    <mergeCell ref="B2:E4"/>
    <mergeCell ref="B7:I7"/>
    <mergeCell ref="B10:I10"/>
    <mergeCell ref="B17:I17"/>
    <mergeCell ref="B26:I26"/>
  </mergeCells>
  <conditionalFormatting sqref="B12:I15 B19:I24 B28:I28">
    <cfRule type="cellIs" dxfId="1" priority="13" operator="equal">
      <formula>0</formula>
    </cfRule>
  </conditionalFormatting>
  <conditionalFormatting sqref="F12:G15 D19:D24 F19:G24 D28 F28:G28">
    <cfRule type="containsBlanks" dxfId="0" priority="14">
      <formula>LEN(TRIM(D12))=0</formula>
    </cfRule>
  </conditionalFormatting>
  <dataValidations disablePrompts="1" count="2">
    <dataValidation type="list" allowBlank="1" showInputMessage="1" showErrorMessage="1" sqref="D19:D25" xr:uid="{00000000-0002-0000-0800-000000000000}">
      <formula1>Handelsnavn_opsjoner</formula1>
    </dataValidation>
    <dataValidation type="list" allowBlank="1" showInputMessage="1" showErrorMessage="1" sqref="D28" xr:uid="{00000000-0002-0000-0800-000001000000}">
      <formula1>Artikkelnavn_Tilbehør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scale="57" fitToHeight="0" orientation="portrait" r:id="rId1"/>
  <headerFooter>
    <oddHeader>&amp;C&amp;A</oddHeader>
    <oddFooter>&amp;CSide &amp;P av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50EE5-4377-4B1B-BCDF-351F9E98596A}">
  <sheetPr codeName="Ark11">
    <tabColor theme="9" tint="-0.24994659260841701"/>
    <pageSetUpPr fitToPage="1"/>
  </sheetPr>
  <dimension ref="B1:AR71"/>
  <sheetViews>
    <sheetView showGridLines="0" workbookViewId="0">
      <selection sqref="A1:XFD1048576"/>
    </sheetView>
  </sheetViews>
  <sheetFormatPr baseColWidth="10" defaultColWidth="20.44140625" defaultRowHeight="13.8" x14ac:dyDescent="0.3"/>
  <cols>
    <col min="1" max="1" width="5.44140625" style="7" customWidth="1"/>
    <col min="2" max="2" width="10.44140625" style="10" customWidth="1"/>
    <col min="3" max="3" width="29.44140625" style="10" customWidth="1"/>
    <col min="4" max="4" width="10.44140625" style="11" customWidth="1"/>
    <col min="5" max="5" width="11" style="12" customWidth="1"/>
    <col min="6" max="6" width="55.44140625" style="7" customWidth="1"/>
    <col min="7" max="9" width="10.44140625" style="13" customWidth="1"/>
    <col min="10" max="10" width="10.44140625" style="14" customWidth="1"/>
    <col min="11" max="12" width="19.44140625" style="11" customWidth="1"/>
    <col min="13" max="14" width="10.44140625" style="13" customWidth="1"/>
    <col min="15" max="15" width="10.44140625" style="11" customWidth="1"/>
    <col min="16" max="16" width="10.44140625" style="13" customWidth="1"/>
    <col min="17" max="17" width="10.44140625" style="11" customWidth="1"/>
    <col min="18" max="18" width="10.44140625" style="13" customWidth="1"/>
    <col min="19" max="19" width="10.44140625" style="11" customWidth="1"/>
    <col min="20" max="21" width="10.44140625" style="13" customWidth="1"/>
    <col min="22" max="22" width="20.44140625" style="7"/>
    <col min="23" max="44" width="20.44140625" style="6"/>
    <col min="45" max="16384" width="20.44140625" style="7"/>
  </cols>
  <sheetData>
    <row r="1" spans="2:44" s="16" customFormat="1" ht="14.4" x14ac:dyDescent="0.3">
      <c r="B1" s="17"/>
      <c r="C1" s="17"/>
      <c r="D1" s="18"/>
      <c r="E1" s="19"/>
      <c r="G1" s="20"/>
      <c r="H1" s="20"/>
      <c r="I1" s="20"/>
      <c r="J1" s="21"/>
      <c r="K1" s="18"/>
      <c r="L1" s="18"/>
      <c r="M1" s="20"/>
      <c r="N1" s="20"/>
      <c r="O1" s="18"/>
      <c r="P1" s="20"/>
      <c r="Q1" s="18"/>
      <c r="R1" s="20"/>
      <c r="S1" s="18"/>
      <c r="T1" s="20"/>
      <c r="U1" s="2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</row>
    <row r="2" spans="2:44" s="16" customFormat="1" ht="14.55" customHeight="1" x14ac:dyDescent="0.3">
      <c r="B2" s="630" t="e" vm="1">
        <v>#VALUE!</v>
      </c>
      <c r="C2" s="630"/>
      <c r="D2" s="630"/>
      <c r="G2" s="20"/>
      <c r="H2" s="20"/>
      <c r="I2" s="20"/>
      <c r="J2" s="21"/>
      <c r="K2" s="62"/>
      <c r="L2" s="62"/>
      <c r="M2" s="62"/>
      <c r="N2" s="62"/>
      <c r="O2" s="62"/>
      <c r="P2" s="62"/>
      <c r="Q2" s="62"/>
      <c r="R2" s="62"/>
      <c r="S2" s="18"/>
      <c r="T2" s="20"/>
      <c r="U2" s="20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</row>
    <row r="3" spans="2:44" s="16" customFormat="1" ht="14.55" customHeight="1" x14ac:dyDescent="0.3">
      <c r="B3" s="630"/>
      <c r="C3" s="630"/>
      <c r="D3" s="630"/>
      <c r="G3" s="20"/>
      <c r="H3" s="20"/>
      <c r="I3" s="20"/>
      <c r="J3" s="21"/>
      <c r="K3" s="62"/>
      <c r="L3" s="62"/>
      <c r="M3" s="62"/>
      <c r="N3" s="62"/>
      <c r="O3" s="62"/>
      <c r="P3" s="62"/>
      <c r="Q3" s="62"/>
      <c r="R3" s="62"/>
      <c r="S3" s="18"/>
      <c r="T3" s="20"/>
      <c r="U3" s="20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</row>
    <row r="4" spans="2:44" s="22" customFormat="1" ht="14.4" x14ac:dyDescent="0.3">
      <c r="B4" s="630"/>
      <c r="C4" s="630"/>
      <c r="D4" s="630"/>
      <c r="E4" s="16"/>
      <c r="G4" s="23"/>
      <c r="H4" s="23"/>
      <c r="I4" s="23"/>
      <c r="J4" s="24"/>
      <c r="K4" s="62"/>
      <c r="L4" s="62"/>
      <c r="M4" s="62"/>
      <c r="N4" s="62"/>
      <c r="O4" s="62"/>
      <c r="P4" s="62"/>
      <c r="Q4" s="62"/>
      <c r="R4" s="62"/>
      <c r="S4" s="25"/>
      <c r="T4" s="23"/>
      <c r="U4" s="23"/>
    </row>
    <row r="5" spans="2:44" s="16" customFormat="1" ht="38.1" customHeight="1" x14ac:dyDescent="0.3">
      <c r="B5" s="26"/>
      <c r="C5" s="17"/>
      <c r="D5" s="18"/>
      <c r="E5" s="19"/>
      <c r="G5" s="23"/>
      <c r="H5" s="23"/>
      <c r="I5" s="23"/>
      <c r="J5" s="24"/>
      <c r="K5" s="62"/>
      <c r="L5" s="62"/>
      <c r="M5" s="62"/>
      <c r="N5" s="62"/>
      <c r="O5" s="62"/>
      <c r="P5" s="62"/>
      <c r="Q5" s="62"/>
      <c r="R5" s="62"/>
      <c r="S5" s="25"/>
      <c r="T5" s="23"/>
      <c r="U5" s="23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</row>
    <row r="6" spans="2:44" s="16" customFormat="1" ht="9.3000000000000007" customHeight="1" x14ac:dyDescent="0.3">
      <c r="B6" s="26"/>
      <c r="C6" s="23"/>
      <c r="D6" s="23"/>
      <c r="E6" s="23"/>
      <c r="F6" s="22"/>
      <c r="G6" s="23"/>
      <c r="H6" s="23"/>
      <c r="I6" s="23"/>
      <c r="J6" s="24"/>
      <c r="K6" s="25"/>
      <c r="L6" s="25"/>
      <c r="M6" s="23"/>
      <c r="N6" s="23"/>
      <c r="O6" s="25"/>
      <c r="P6" s="23"/>
      <c r="Q6" s="25"/>
      <c r="R6" s="23"/>
      <c r="S6" s="25"/>
      <c r="T6" s="23"/>
      <c r="U6" s="23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2:44" customFormat="1" ht="14.55" customHeight="1" x14ac:dyDescent="0.3">
      <c r="B7" s="635" t="str">
        <f>"Bilag 1 - Prisskjema "&amp;Forside!B10</f>
        <v>Bilag 1 - Prisskjema Prefabrikkerte løsninger</v>
      </c>
      <c r="C7" s="635"/>
      <c r="D7" s="635"/>
      <c r="E7" s="635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2:44" customFormat="1" ht="14.55" customHeight="1" x14ac:dyDescent="0.3">
      <c r="B8" s="635" t="str">
        <f>TOTALKOSTNAD!D8</f>
        <v>&lt;fyll inn leverandørnavn&gt;</v>
      </c>
      <c r="C8" s="635"/>
      <c r="D8" s="635"/>
      <c r="E8" s="635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2:44" s="22" customFormat="1" ht="14.4" x14ac:dyDescent="0.3">
      <c r="B9" s="636"/>
      <c r="C9" s="636"/>
      <c r="D9" s="636"/>
      <c r="E9" s="27"/>
      <c r="F9" s="28"/>
      <c r="G9" s="23"/>
      <c r="H9" s="23"/>
      <c r="I9" s="23"/>
      <c r="J9" s="23"/>
      <c r="K9" s="341"/>
      <c r="L9" s="341"/>
      <c r="M9" s="23"/>
      <c r="N9" s="23"/>
      <c r="O9" s="23"/>
      <c r="P9" s="23"/>
      <c r="Q9" s="23"/>
      <c r="R9" s="23"/>
      <c r="S9" s="23"/>
      <c r="T9" s="23"/>
      <c r="U9" s="23"/>
    </row>
    <row r="10" spans="2:44" s="16" customFormat="1" ht="32.25" customHeight="1" x14ac:dyDescent="0.3">
      <c r="B10" s="637" t="s">
        <v>413</v>
      </c>
      <c r="C10" s="638"/>
      <c r="D10" s="346"/>
      <c r="E10" s="639" t="s">
        <v>414</v>
      </c>
      <c r="F10" s="640"/>
      <c r="G10" s="631" t="s">
        <v>415</v>
      </c>
      <c r="H10" s="632"/>
      <c r="I10" s="632"/>
      <c r="J10" s="632"/>
      <c r="K10" s="631"/>
      <c r="L10" s="632"/>
      <c r="M10" s="632"/>
      <c r="N10" s="632"/>
      <c r="O10" s="633" t="s">
        <v>416</v>
      </c>
      <c r="P10" s="634"/>
      <c r="Q10" s="634"/>
      <c r="R10" s="634"/>
      <c r="S10" s="634"/>
      <c r="T10" s="634"/>
      <c r="U10" s="29"/>
      <c r="V10" s="347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</row>
    <row r="11" spans="2:44" s="30" customFormat="1" ht="43.2" x14ac:dyDescent="0.3">
      <c r="B11" s="31" t="s">
        <v>417</v>
      </c>
      <c r="C11" s="32" t="s">
        <v>418</v>
      </c>
      <c r="D11" s="33" t="s">
        <v>419</v>
      </c>
      <c r="E11" s="34" t="s">
        <v>420</v>
      </c>
      <c r="F11" s="35" t="s">
        <v>98</v>
      </c>
      <c r="G11" s="36" t="s">
        <v>421</v>
      </c>
      <c r="H11" s="36" t="s">
        <v>422</v>
      </c>
      <c r="I11" s="36" t="s">
        <v>423</v>
      </c>
      <c r="J11" s="37" t="s">
        <v>424</v>
      </c>
      <c r="K11" s="37" t="s">
        <v>425</v>
      </c>
      <c r="L11" s="37" t="s">
        <v>426</v>
      </c>
      <c r="M11" s="37" t="s">
        <v>427</v>
      </c>
      <c r="N11" s="38" t="s">
        <v>428</v>
      </c>
      <c r="O11" s="36" t="s">
        <v>429</v>
      </c>
      <c r="P11" s="36" t="s">
        <v>430</v>
      </c>
      <c r="Q11" s="38" t="s">
        <v>431</v>
      </c>
      <c r="R11" s="36" t="s">
        <v>432</v>
      </c>
      <c r="S11" s="38" t="s">
        <v>433</v>
      </c>
      <c r="T11" s="36" t="s">
        <v>434</v>
      </c>
      <c r="U11" s="36" t="s">
        <v>272</v>
      </c>
      <c r="V11" s="39" t="s">
        <v>435</v>
      </c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</row>
    <row r="12" spans="2:44" s="16" customFormat="1" ht="14.4" x14ac:dyDescent="0.3">
      <c r="B12" s="348" t="s">
        <v>436</v>
      </c>
      <c r="C12" s="348" t="s">
        <v>437</v>
      </c>
      <c r="D12" s="349">
        <v>20000</v>
      </c>
      <c r="E12" s="350">
        <v>12345</v>
      </c>
      <c r="F12" s="348" t="s">
        <v>438</v>
      </c>
      <c r="G12" s="349">
        <v>10</v>
      </c>
      <c r="H12" s="349">
        <v>10</v>
      </c>
      <c r="I12" s="349">
        <v>400</v>
      </c>
      <c r="J12" s="349">
        <v>450</v>
      </c>
      <c r="K12" s="349">
        <v>40</v>
      </c>
      <c r="L12" s="349" t="s">
        <v>66</v>
      </c>
      <c r="M12" s="349">
        <v>1</v>
      </c>
      <c r="N12" s="349" t="s">
        <v>53</v>
      </c>
      <c r="O12" s="349">
        <v>10</v>
      </c>
      <c r="P12" s="349" t="s">
        <v>59</v>
      </c>
      <c r="Q12" s="349">
        <v>4</v>
      </c>
      <c r="R12" s="349" t="s">
        <v>66</v>
      </c>
      <c r="S12" s="349">
        <v>20</v>
      </c>
      <c r="T12" s="349" t="s">
        <v>71</v>
      </c>
      <c r="U12" s="349">
        <v>42142608</v>
      </c>
      <c r="V12" s="351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2:44" s="16" customFormat="1" ht="14.4" x14ac:dyDescent="0.3">
      <c r="B13" s="348" t="s">
        <v>439</v>
      </c>
      <c r="C13" s="348" t="s">
        <v>440</v>
      </c>
      <c r="D13" s="349">
        <v>500000</v>
      </c>
      <c r="E13" s="350">
        <v>55989</v>
      </c>
      <c r="F13" s="348" t="s">
        <v>441</v>
      </c>
      <c r="G13" s="349">
        <v>1</v>
      </c>
      <c r="H13" s="349">
        <v>5</v>
      </c>
      <c r="I13" s="349">
        <v>1000</v>
      </c>
      <c r="J13" s="349">
        <v>1300</v>
      </c>
      <c r="K13" s="349">
        <v>200</v>
      </c>
      <c r="L13" s="349" t="s">
        <v>66</v>
      </c>
      <c r="M13" s="349">
        <v>5</v>
      </c>
      <c r="N13" s="349" t="s">
        <v>182</v>
      </c>
      <c r="O13" s="349">
        <v>20</v>
      </c>
      <c r="P13" s="349" t="s">
        <v>59</v>
      </c>
      <c r="Q13" s="349">
        <v>10</v>
      </c>
      <c r="R13" s="349" t="s">
        <v>66</v>
      </c>
      <c r="S13" s="349">
        <v>40</v>
      </c>
      <c r="T13" s="349" t="s">
        <v>71</v>
      </c>
      <c r="U13" s="349">
        <v>42142608</v>
      </c>
      <c r="V13" s="351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2:44" s="16" customFormat="1" ht="14.4" x14ac:dyDescent="0.3">
      <c r="B14" s="348" t="s">
        <v>442</v>
      </c>
      <c r="C14" s="348" t="s">
        <v>443</v>
      </c>
      <c r="D14" s="349">
        <v>900</v>
      </c>
      <c r="E14" s="350" t="s">
        <v>444</v>
      </c>
      <c r="F14" s="348" t="s">
        <v>445</v>
      </c>
      <c r="G14" s="349">
        <v>20</v>
      </c>
      <c r="H14" s="349">
        <v>100</v>
      </c>
      <c r="I14" s="349">
        <v>500</v>
      </c>
      <c r="J14" s="349">
        <v>800</v>
      </c>
      <c r="K14" s="349">
        <v>5</v>
      </c>
      <c r="L14" s="349" t="s">
        <v>59</v>
      </c>
      <c r="M14" s="349">
        <v>5</v>
      </c>
      <c r="N14" s="349" t="s">
        <v>182</v>
      </c>
      <c r="O14" s="349">
        <v>5</v>
      </c>
      <c r="P14" s="349" t="s">
        <v>59</v>
      </c>
      <c r="Q14" s="349">
        <v>1</v>
      </c>
      <c r="R14" s="349" t="s">
        <v>66</v>
      </c>
      <c r="S14" s="349"/>
      <c r="T14" s="349"/>
      <c r="U14" s="349">
        <v>42142608</v>
      </c>
      <c r="V14" s="351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s="16" customFormat="1" ht="14.4" x14ac:dyDescent="0.3">
      <c r="B15" s="352"/>
      <c r="C15" s="353"/>
      <c r="D15" s="354"/>
      <c r="E15" s="355"/>
      <c r="F15" s="356"/>
      <c r="G15" s="314"/>
      <c r="H15" s="314"/>
      <c r="I15" s="314"/>
      <c r="J15" s="357"/>
      <c r="K15" s="315"/>
      <c r="L15" s="314"/>
      <c r="M15" s="316"/>
      <c r="N15" s="358"/>
      <c r="O15" s="359"/>
      <c r="P15" s="358"/>
      <c r="Q15" s="360"/>
      <c r="R15" s="358"/>
      <c r="S15" s="359"/>
      <c r="T15" s="361"/>
      <c r="U15" s="361"/>
      <c r="V15" s="351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s="16" customFormat="1" ht="14.4" x14ac:dyDescent="0.3">
      <c r="B16" s="362"/>
      <c r="C16" s="353"/>
      <c r="D16" s="354"/>
      <c r="E16" s="363"/>
      <c r="F16" s="356"/>
      <c r="G16" s="314"/>
      <c r="H16" s="314"/>
      <c r="I16" s="314"/>
      <c r="J16" s="357"/>
      <c r="K16" s="315"/>
      <c r="L16" s="314"/>
      <c r="M16" s="316"/>
      <c r="N16" s="358"/>
      <c r="O16" s="359"/>
      <c r="P16" s="358"/>
      <c r="Q16" s="359"/>
      <c r="R16" s="358"/>
      <c r="S16" s="359"/>
      <c r="T16" s="358"/>
      <c r="U16" s="358"/>
      <c r="V16" s="351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s="16" customFormat="1" ht="14.4" x14ac:dyDescent="0.3">
      <c r="B17" s="353"/>
      <c r="C17" s="353"/>
      <c r="D17" s="354"/>
      <c r="E17" s="363"/>
      <c r="F17" s="356"/>
      <c r="G17" s="314"/>
      <c r="H17" s="314"/>
      <c r="I17" s="314"/>
      <c r="J17" s="357"/>
      <c r="K17" s="315"/>
      <c r="L17" s="314"/>
      <c r="M17" s="316"/>
      <c r="N17" s="358"/>
      <c r="O17" s="359"/>
      <c r="P17" s="358"/>
      <c r="Q17" s="359"/>
      <c r="R17" s="358"/>
      <c r="S17" s="359"/>
      <c r="T17" s="358"/>
      <c r="U17" s="358"/>
      <c r="V17" s="351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s="16" customFormat="1" ht="14.4" x14ac:dyDescent="0.3">
      <c r="B18" s="353"/>
      <c r="C18" s="353"/>
      <c r="D18" s="354"/>
      <c r="E18" s="363"/>
      <c r="F18" s="356"/>
      <c r="G18" s="314"/>
      <c r="H18" s="314"/>
      <c r="I18" s="314"/>
      <c r="J18" s="357"/>
      <c r="K18" s="315"/>
      <c r="L18" s="314"/>
      <c r="M18" s="316"/>
      <c r="N18" s="358"/>
      <c r="O18" s="359"/>
      <c r="P18" s="358"/>
      <c r="Q18" s="359"/>
      <c r="R18" s="358"/>
      <c r="S18" s="359"/>
      <c r="T18" s="358"/>
      <c r="U18" s="358"/>
      <c r="V18" s="351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s="16" customFormat="1" ht="14.4" x14ac:dyDescent="0.3">
      <c r="B19" s="353"/>
      <c r="C19" s="353"/>
      <c r="D19" s="354"/>
      <c r="E19" s="363"/>
      <c r="F19" s="356"/>
      <c r="G19" s="314"/>
      <c r="H19" s="314"/>
      <c r="I19" s="314"/>
      <c r="J19" s="357"/>
      <c r="K19" s="315"/>
      <c r="L19" s="314"/>
      <c r="M19" s="316"/>
      <c r="N19" s="358"/>
      <c r="O19" s="359"/>
      <c r="P19" s="358"/>
      <c r="Q19" s="359"/>
      <c r="R19" s="358"/>
      <c r="S19" s="359"/>
      <c r="T19" s="358"/>
      <c r="U19" s="358"/>
      <c r="V19" s="351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s="16" customFormat="1" ht="14.4" x14ac:dyDescent="0.3">
      <c r="B20" s="353"/>
      <c r="C20" s="353"/>
      <c r="D20" s="354"/>
      <c r="E20" s="363"/>
      <c r="F20" s="356"/>
      <c r="G20" s="314"/>
      <c r="H20" s="314"/>
      <c r="I20" s="314"/>
      <c r="J20" s="357"/>
      <c r="K20" s="315"/>
      <c r="L20" s="314"/>
      <c r="M20" s="316"/>
      <c r="N20" s="358"/>
      <c r="O20" s="359"/>
      <c r="P20" s="358"/>
      <c r="Q20" s="359"/>
      <c r="R20" s="358"/>
      <c r="S20" s="359"/>
      <c r="T20" s="358"/>
      <c r="U20" s="358"/>
      <c r="V20" s="351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s="16" customFormat="1" ht="14.4" x14ac:dyDescent="0.3">
      <c r="B21" s="353"/>
      <c r="C21" s="353"/>
      <c r="D21" s="354"/>
      <c r="E21" s="363"/>
      <c r="F21" s="356"/>
      <c r="G21" s="314"/>
      <c r="H21" s="314"/>
      <c r="I21" s="314"/>
      <c r="J21" s="357"/>
      <c r="K21" s="315"/>
      <c r="L21" s="314"/>
      <c r="M21" s="316"/>
      <c r="N21" s="358"/>
      <c r="O21" s="359"/>
      <c r="P21" s="358"/>
      <c r="Q21" s="359"/>
      <c r="R21" s="358"/>
      <c r="S21" s="359"/>
      <c r="T21" s="358"/>
      <c r="U21" s="358"/>
      <c r="V21" s="351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s="16" customFormat="1" ht="14.4" x14ac:dyDescent="0.3">
      <c r="B22" s="353"/>
      <c r="C22" s="353"/>
      <c r="D22" s="354"/>
      <c r="E22" s="363"/>
      <c r="F22" s="356"/>
      <c r="G22" s="314"/>
      <c r="H22" s="314"/>
      <c r="I22" s="314"/>
      <c r="J22" s="357"/>
      <c r="K22" s="315"/>
      <c r="L22" s="314"/>
      <c r="M22" s="316"/>
      <c r="N22" s="358"/>
      <c r="O22" s="359"/>
      <c r="P22" s="358"/>
      <c r="Q22" s="359"/>
      <c r="R22" s="358"/>
      <c r="S22" s="359"/>
      <c r="T22" s="358"/>
      <c r="U22" s="358"/>
      <c r="V22" s="351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s="16" customFormat="1" ht="14.4" x14ac:dyDescent="0.3">
      <c r="B23" s="353"/>
      <c r="C23" s="353"/>
      <c r="D23" s="354"/>
      <c r="E23" s="363"/>
      <c r="F23" s="364"/>
      <c r="G23" s="314"/>
      <c r="H23" s="314"/>
      <c r="I23" s="314"/>
      <c r="J23" s="357"/>
      <c r="K23" s="315"/>
      <c r="L23" s="314"/>
      <c r="M23" s="316"/>
      <c r="N23" s="358"/>
      <c r="O23" s="359"/>
      <c r="P23" s="358"/>
      <c r="Q23" s="359"/>
      <c r="R23" s="358"/>
      <c r="S23" s="359"/>
      <c r="T23" s="358"/>
      <c r="U23" s="358"/>
      <c r="V23" s="351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s="16" customFormat="1" ht="14.4" x14ac:dyDescent="0.3">
      <c r="B24" s="353"/>
      <c r="C24" s="353"/>
      <c r="D24" s="354"/>
      <c r="E24" s="363"/>
      <c r="F24" s="364"/>
      <c r="G24" s="314"/>
      <c r="H24" s="314"/>
      <c r="I24" s="314"/>
      <c r="J24" s="357"/>
      <c r="K24" s="315"/>
      <c r="L24" s="314"/>
      <c r="M24" s="316"/>
      <c r="N24" s="358"/>
      <c r="O24" s="359"/>
      <c r="P24" s="358"/>
      <c r="Q24" s="359"/>
      <c r="R24" s="358"/>
      <c r="S24" s="359"/>
      <c r="T24" s="358"/>
      <c r="U24" s="358"/>
      <c r="V24" s="351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s="16" customFormat="1" ht="14.4" x14ac:dyDescent="0.3">
      <c r="B25" s="353"/>
      <c r="C25" s="353"/>
      <c r="D25" s="354"/>
      <c r="E25" s="363"/>
      <c r="F25" s="365"/>
      <c r="G25" s="314"/>
      <c r="H25" s="314"/>
      <c r="I25" s="314"/>
      <c r="J25" s="357"/>
      <c r="K25" s="315"/>
      <c r="L25" s="314"/>
      <c r="M25" s="316"/>
      <c r="N25" s="358"/>
      <c r="O25" s="359"/>
      <c r="P25" s="358"/>
      <c r="Q25" s="359"/>
      <c r="R25" s="358"/>
      <c r="S25" s="359"/>
      <c r="T25" s="358"/>
      <c r="U25" s="358"/>
      <c r="V25" s="35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s="16" customFormat="1" ht="14.4" x14ac:dyDescent="0.3">
      <c r="B26" s="353"/>
      <c r="C26" s="353"/>
      <c r="D26" s="354"/>
      <c r="E26" s="363"/>
      <c r="F26" s="356"/>
      <c r="G26" s="314"/>
      <c r="H26" s="314"/>
      <c r="I26" s="314"/>
      <c r="J26" s="357"/>
      <c r="K26" s="315"/>
      <c r="L26" s="314"/>
      <c r="M26" s="316"/>
      <c r="N26" s="358"/>
      <c r="O26" s="359"/>
      <c r="P26" s="358"/>
      <c r="Q26" s="359"/>
      <c r="R26" s="358"/>
      <c r="S26" s="359"/>
      <c r="T26" s="358"/>
      <c r="U26" s="358"/>
      <c r="V26" s="351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s="16" customFormat="1" ht="14.4" x14ac:dyDescent="0.3">
      <c r="B27" s="353"/>
      <c r="C27" s="353"/>
      <c r="D27" s="354"/>
      <c r="E27" s="363"/>
      <c r="F27" s="356"/>
      <c r="G27" s="314"/>
      <c r="H27" s="314"/>
      <c r="I27" s="314"/>
      <c r="J27" s="357"/>
      <c r="K27" s="315"/>
      <c r="L27" s="314"/>
      <c r="M27" s="316"/>
      <c r="N27" s="358"/>
      <c r="O27" s="359"/>
      <c r="P27" s="358"/>
      <c r="Q27" s="359"/>
      <c r="R27" s="358"/>
      <c r="S27" s="359"/>
      <c r="T27" s="358"/>
      <c r="U27" s="358"/>
      <c r="V27" s="351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s="16" customFormat="1" ht="14.4" x14ac:dyDescent="0.3">
      <c r="B28" s="353"/>
      <c r="C28" s="353"/>
      <c r="D28" s="354"/>
      <c r="E28" s="363"/>
      <c r="F28" s="356"/>
      <c r="G28" s="314"/>
      <c r="H28" s="314"/>
      <c r="I28" s="314"/>
      <c r="J28" s="357"/>
      <c r="K28" s="315"/>
      <c r="L28" s="314"/>
      <c r="M28" s="316"/>
      <c r="N28" s="358"/>
      <c r="O28" s="359"/>
      <c r="P28" s="358"/>
      <c r="Q28" s="359"/>
      <c r="R28" s="358"/>
      <c r="S28" s="359"/>
      <c r="T28" s="358"/>
      <c r="U28" s="358"/>
      <c r="V28" s="351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s="16" customFormat="1" ht="14.4" x14ac:dyDescent="0.3">
      <c r="B29" s="353"/>
      <c r="C29" s="353"/>
      <c r="D29" s="354"/>
      <c r="E29" s="363"/>
      <c r="F29" s="366"/>
      <c r="G29" s="314"/>
      <c r="H29" s="314"/>
      <c r="I29" s="314"/>
      <c r="J29" s="357"/>
      <c r="K29" s="315"/>
      <c r="L29" s="314"/>
      <c r="M29" s="316"/>
      <c r="N29" s="358"/>
      <c r="O29" s="359"/>
      <c r="P29" s="358"/>
      <c r="Q29" s="359"/>
      <c r="R29" s="358"/>
      <c r="S29" s="359"/>
      <c r="T29" s="358"/>
      <c r="U29" s="358"/>
      <c r="V29" s="351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s="16" customFormat="1" ht="14.4" x14ac:dyDescent="0.3">
      <c r="B30" s="353"/>
      <c r="C30" s="353"/>
      <c r="D30" s="354"/>
      <c r="E30" s="363"/>
      <c r="F30" s="356"/>
      <c r="G30" s="314"/>
      <c r="H30" s="314"/>
      <c r="I30" s="314"/>
      <c r="J30" s="357"/>
      <c r="K30" s="315"/>
      <c r="L30" s="314"/>
      <c r="M30" s="316"/>
      <c r="N30" s="358"/>
      <c r="O30" s="359"/>
      <c r="P30" s="358"/>
      <c r="Q30" s="359"/>
      <c r="R30" s="358"/>
      <c r="S30" s="359"/>
      <c r="T30" s="358"/>
      <c r="U30" s="358"/>
      <c r="V30" s="351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s="16" customFormat="1" ht="14.4" x14ac:dyDescent="0.3">
      <c r="B31" s="353"/>
      <c r="C31" s="353"/>
      <c r="D31" s="354"/>
      <c r="E31" s="363"/>
      <c r="F31" s="356"/>
      <c r="G31" s="314"/>
      <c r="H31" s="314"/>
      <c r="I31" s="314"/>
      <c r="J31" s="357"/>
      <c r="K31" s="315"/>
      <c r="L31" s="314"/>
      <c r="M31" s="316"/>
      <c r="N31" s="358"/>
      <c r="O31" s="359"/>
      <c r="P31" s="358"/>
      <c r="Q31" s="359"/>
      <c r="R31" s="358"/>
      <c r="S31" s="359"/>
      <c r="T31" s="358"/>
      <c r="U31" s="358"/>
      <c r="V31" s="351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s="16" customFormat="1" ht="14.4" x14ac:dyDescent="0.3">
      <c r="B32" s="353"/>
      <c r="C32" s="353"/>
      <c r="D32" s="354"/>
      <c r="E32" s="363"/>
      <c r="F32" s="356"/>
      <c r="G32" s="314"/>
      <c r="H32" s="314"/>
      <c r="I32" s="314"/>
      <c r="J32" s="357"/>
      <c r="K32" s="315"/>
      <c r="L32" s="314"/>
      <c r="M32" s="316"/>
      <c r="N32" s="358"/>
      <c r="O32" s="359"/>
      <c r="P32" s="358"/>
      <c r="Q32" s="359"/>
      <c r="R32" s="358"/>
      <c r="S32" s="359"/>
      <c r="T32" s="358"/>
      <c r="U32" s="358"/>
      <c r="V32" s="351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s="16" customFormat="1" ht="14.4" x14ac:dyDescent="0.3">
      <c r="B33" s="353"/>
      <c r="C33" s="353"/>
      <c r="D33" s="354"/>
      <c r="E33" s="363"/>
      <c r="F33" s="356"/>
      <c r="G33" s="314"/>
      <c r="H33" s="314"/>
      <c r="I33" s="314"/>
      <c r="J33" s="357"/>
      <c r="K33" s="315"/>
      <c r="L33" s="314"/>
      <c r="M33" s="316"/>
      <c r="N33" s="358"/>
      <c r="O33" s="359"/>
      <c r="P33" s="358"/>
      <c r="Q33" s="359"/>
      <c r="R33" s="358"/>
      <c r="S33" s="359"/>
      <c r="T33" s="358"/>
      <c r="U33" s="358"/>
      <c r="V33" s="351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s="16" customFormat="1" ht="14.4" x14ac:dyDescent="0.3">
      <c r="B34" s="353"/>
      <c r="C34" s="353"/>
      <c r="D34" s="354"/>
      <c r="E34" s="363"/>
      <c r="F34" s="356"/>
      <c r="G34" s="314"/>
      <c r="H34" s="314"/>
      <c r="I34" s="314"/>
      <c r="J34" s="357"/>
      <c r="K34" s="315"/>
      <c r="L34" s="314"/>
      <c r="M34" s="316"/>
      <c r="N34" s="358"/>
      <c r="O34" s="359"/>
      <c r="P34" s="358"/>
      <c r="Q34" s="359"/>
      <c r="R34" s="358"/>
      <c r="S34" s="359"/>
      <c r="T34" s="358"/>
      <c r="U34" s="358"/>
      <c r="V34" s="351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s="16" customFormat="1" ht="14.4" x14ac:dyDescent="0.3">
      <c r="B35" s="353"/>
      <c r="C35" s="353"/>
      <c r="D35" s="354"/>
      <c r="E35" s="363"/>
      <c r="F35" s="356"/>
      <c r="G35" s="314"/>
      <c r="H35" s="314"/>
      <c r="I35" s="314"/>
      <c r="J35" s="357"/>
      <c r="K35" s="315"/>
      <c r="L35" s="314"/>
      <c r="M35" s="316"/>
      <c r="N35" s="358"/>
      <c r="O35" s="359"/>
      <c r="P35" s="358"/>
      <c r="Q35" s="359"/>
      <c r="R35" s="358"/>
      <c r="S35" s="359"/>
      <c r="T35" s="358"/>
      <c r="U35" s="358"/>
      <c r="V35" s="351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s="16" customFormat="1" ht="14.4" x14ac:dyDescent="0.3">
      <c r="B36" s="353"/>
      <c r="C36" s="353"/>
      <c r="D36" s="354"/>
      <c r="E36" s="363"/>
      <c r="F36" s="356"/>
      <c r="G36" s="314"/>
      <c r="H36" s="314"/>
      <c r="I36" s="314"/>
      <c r="J36" s="357"/>
      <c r="K36" s="315"/>
      <c r="L36" s="314"/>
      <c r="M36" s="316"/>
      <c r="N36" s="358"/>
      <c r="O36" s="359"/>
      <c r="P36" s="358"/>
      <c r="Q36" s="359"/>
      <c r="R36" s="358"/>
      <c r="S36" s="359"/>
      <c r="T36" s="358"/>
      <c r="U36" s="358"/>
      <c r="V36" s="351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s="16" customFormat="1" ht="14.4" x14ac:dyDescent="0.3">
      <c r="B37" s="353"/>
      <c r="C37" s="353"/>
      <c r="D37" s="354"/>
      <c r="E37" s="363"/>
      <c r="F37" s="356"/>
      <c r="G37" s="314"/>
      <c r="H37" s="314"/>
      <c r="I37" s="314"/>
      <c r="J37" s="357"/>
      <c r="K37" s="315"/>
      <c r="L37" s="314"/>
      <c r="M37" s="316"/>
      <c r="N37" s="358"/>
      <c r="O37" s="359"/>
      <c r="P37" s="358"/>
      <c r="Q37" s="359"/>
      <c r="R37" s="358"/>
      <c r="S37" s="359"/>
      <c r="T37" s="358"/>
      <c r="U37" s="358"/>
      <c r="V37" s="351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s="16" customFormat="1" ht="14.4" x14ac:dyDescent="0.3">
      <c r="B38" s="353"/>
      <c r="C38" s="353"/>
      <c r="D38" s="354"/>
      <c r="E38" s="363"/>
      <c r="F38" s="367"/>
      <c r="G38" s="314"/>
      <c r="H38" s="314"/>
      <c r="I38" s="314"/>
      <c r="J38" s="357"/>
      <c r="K38" s="315"/>
      <c r="L38" s="314"/>
      <c r="M38" s="316"/>
      <c r="N38" s="358"/>
      <c r="O38" s="359"/>
      <c r="P38" s="358"/>
      <c r="Q38" s="359"/>
      <c r="R38" s="358"/>
      <c r="S38" s="359"/>
      <c r="T38" s="358"/>
      <c r="U38" s="358"/>
      <c r="V38" s="351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s="16" customFormat="1" ht="14.4" x14ac:dyDescent="0.3">
      <c r="B39" s="353"/>
      <c r="C39" s="353"/>
      <c r="D39" s="354"/>
      <c r="E39" s="363"/>
      <c r="F39" s="356"/>
      <c r="G39" s="314"/>
      <c r="H39" s="314"/>
      <c r="I39" s="314"/>
      <c r="J39" s="357"/>
      <c r="K39" s="315"/>
      <c r="L39" s="314"/>
      <c r="M39" s="316"/>
      <c r="N39" s="358"/>
      <c r="O39" s="359"/>
      <c r="P39" s="358"/>
      <c r="Q39" s="359"/>
      <c r="R39" s="358"/>
      <c r="S39" s="359"/>
      <c r="T39" s="358"/>
      <c r="U39" s="358"/>
      <c r="V39" s="351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s="16" customFormat="1" ht="14.4" x14ac:dyDescent="0.3">
      <c r="B40" s="353"/>
      <c r="C40" s="353"/>
      <c r="D40" s="354"/>
      <c r="E40" s="363"/>
      <c r="F40" s="356"/>
      <c r="G40" s="314"/>
      <c r="H40" s="314"/>
      <c r="I40" s="314"/>
      <c r="J40" s="357"/>
      <c r="K40" s="315"/>
      <c r="L40" s="314"/>
      <c r="M40" s="316"/>
      <c r="N40" s="358"/>
      <c r="O40" s="359"/>
      <c r="P40" s="358"/>
      <c r="Q40" s="359"/>
      <c r="R40" s="358"/>
      <c r="S40" s="359"/>
      <c r="T40" s="358"/>
      <c r="U40" s="358"/>
      <c r="V40" s="351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s="16" customFormat="1" ht="14.4" x14ac:dyDescent="0.3">
      <c r="B41" s="353"/>
      <c r="C41" s="353"/>
      <c r="D41" s="354"/>
      <c r="E41" s="363"/>
      <c r="F41" s="356"/>
      <c r="G41" s="314"/>
      <c r="H41" s="314"/>
      <c r="I41" s="314"/>
      <c r="J41" s="357"/>
      <c r="K41" s="315"/>
      <c r="L41" s="314"/>
      <c r="M41" s="316"/>
      <c r="N41" s="358"/>
      <c r="O41" s="359"/>
      <c r="P41" s="358"/>
      <c r="Q41" s="359"/>
      <c r="R41" s="358"/>
      <c r="S41" s="359"/>
      <c r="T41" s="358"/>
      <c r="U41" s="358"/>
      <c r="V41" s="351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s="16" customFormat="1" ht="14.4" x14ac:dyDescent="0.3">
      <c r="B42" s="353"/>
      <c r="C42" s="353"/>
      <c r="D42" s="354"/>
      <c r="E42" s="363"/>
      <c r="F42" s="356"/>
      <c r="G42" s="314"/>
      <c r="H42" s="314"/>
      <c r="I42" s="314"/>
      <c r="J42" s="357"/>
      <c r="K42" s="315"/>
      <c r="L42" s="314"/>
      <c r="M42" s="316"/>
      <c r="N42" s="358"/>
      <c r="O42" s="359"/>
      <c r="P42" s="358"/>
      <c r="Q42" s="359"/>
      <c r="R42" s="358"/>
      <c r="S42" s="359"/>
      <c r="T42" s="358"/>
      <c r="U42" s="358"/>
      <c r="V42" s="351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2:44" s="16" customFormat="1" ht="14.4" x14ac:dyDescent="0.3">
      <c r="B43" s="353"/>
      <c r="C43" s="353"/>
      <c r="D43" s="354"/>
      <c r="E43" s="363"/>
      <c r="F43" s="356"/>
      <c r="G43" s="314"/>
      <c r="H43" s="314"/>
      <c r="I43" s="314"/>
      <c r="J43" s="357"/>
      <c r="K43" s="315"/>
      <c r="L43" s="314"/>
      <c r="M43" s="316"/>
      <c r="N43" s="358"/>
      <c r="O43" s="359"/>
      <c r="P43" s="358"/>
      <c r="Q43" s="359"/>
      <c r="R43" s="358"/>
      <c r="S43" s="359"/>
      <c r="T43" s="358"/>
      <c r="U43" s="358"/>
      <c r="V43" s="351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2:44" s="16" customFormat="1" ht="14.4" x14ac:dyDescent="0.3">
      <c r="B44" s="353"/>
      <c r="C44" s="353"/>
      <c r="D44" s="354"/>
      <c r="E44" s="363"/>
      <c r="F44" s="356"/>
      <c r="G44" s="314"/>
      <c r="H44" s="314"/>
      <c r="I44" s="314"/>
      <c r="J44" s="357"/>
      <c r="K44" s="315"/>
      <c r="L44" s="314"/>
      <c r="M44" s="316"/>
      <c r="N44" s="358"/>
      <c r="O44" s="359"/>
      <c r="P44" s="358"/>
      <c r="Q44" s="359"/>
      <c r="R44" s="358"/>
      <c r="S44" s="359"/>
      <c r="T44" s="358"/>
      <c r="U44" s="358"/>
      <c r="V44" s="351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2:44" s="16" customFormat="1" ht="14.4" x14ac:dyDescent="0.3">
      <c r="B45" s="353"/>
      <c r="C45" s="353"/>
      <c r="D45" s="354"/>
      <c r="E45" s="363"/>
      <c r="F45" s="356"/>
      <c r="G45" s="314"/>
      <c r="H45" s="314"/>
      <c r="I45" s="314"/>
      <c r="J45" s="357"/>
      <c r="K45" s="315"/>
      <c r="L45" s="314"/>
      <c r="M45" s="316"/>
      <c r="N45" s="358"/>
      <c r="O45" s="359"/>
      <c r="P45" s="358"/>
      <c r="Q45" s="359"/>
      <c r="R45" s="358"/>
      <c r="S45" s="359"/>
      <c r="T45" s="358"/>
      <c r="U45" s="358"/>
      <c r="V45" s="351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</row>
    <row r="46" spans="2:44" s="16" customFormat="1" ht="14.4" x14ac:dyDescent="0.3">
      <c r="B46" s="353"/>
      <c r="C46" s="353"/>
      <c r="D46" s="354"/>
      <c r="E46" s="363"/>
      <c r="F46" s="356"/>
      <c r="G46" s="314"/>
      <c r="H46" s="314"/>
      <c r="I46" s="314"/>
      <c r="J46" s="357"/>
      <c r="K46" s="315"/>
      <c r="L46" s="314"/>
      <c r="M46" s="316"/>
      <c r="N46" s="358"/>
      <c r="O46" s="359"/>
      <c r="P46" s="358"/>
      <c r="Q46" s="359"/>
      <c r="R46" s="358"/>
      <c r="S46" s="359"/>
      <c r="T46" s="358"/>
      <c r="U46" s="358"/>
      <c r="V46" s="351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2:44" s="16" customFormat="1" ht="14.4" x14ac:dyDescent="0.3">
      <c r="B47" s="353"/>
      <c r="C47" s="353"/>
      <c r="D47" s="354"/>
      <c r="E47" s="363"/>
      <c r="F47" s="356"/>
      <c r="G47" s="314"/>
      <c r="H47" s="314"/>
      <c r="I47" s="314"/>
      <c r="J47" s="357"/>
      <c r="K47" s="315"/>
      <c r="L47" s="314"/>
      <c r="M47" s="316"/>
      <c r="N47" s="358"/>
      <c r="O47" s="359"/>
      <c r="P47" s="358"/>
      <c r="Q47" s="359"/>
      <c r="R47" s="358"/>
      <c r="S47" s="359"/>
      <c r="T47" s="358"/>
      <c r="U47" s="358"/>
      <c r="V47" s="351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2:44" s="16" customFormat="1" ht="14.4" x14ac:dyDescent="0.3">
      <c r="B48" s="353"/>
      <c r="C48" s="353"/>
      <c r="D48" s="354"/>
      <c r="E48" s="363"/>
      <c r="F48" s="356"/>
      <c r="G48" s="314"/>
      <c r="H48" s="314"/>
      <c r="I48" s="314"/>
      <c r="J48" s="357"/>
      <c r="K48" s="315"/>
      <c r="L48" s="314"/>
      <c r="M48" s="316"/>
      <c r="N48" s="358"/>
      <c r="O48" s="359"/>
      <c r="P48" s="358"/>
      <c r="Q48" s="359"/>
      <c r="R48" s="358"/>
      <c r="S48" s="359"/>
      <c r="T48" s="358"/>
      <c r="U48" s="358"/>
      <c r="V48" s="351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2:44" s="16" customFormat="1" ht="14.4" x14ac:dyDescent="0.3">
      <c r="B49" s="353"/>
      <c r="C49" s="353"/>
      <c r="D49" s="354"/>
      <c r="E49" s="363"/>
      <c r="F49" s="356"/>
      <c r="G49" s="314"/>
      <c r="H49" s="314"/>
      <c r="I49" s="314"/>
      <c r="J49" s="357"/>
      <c r="K49" s="315"/>
      <c r="L49" s="314"/>
      <c r="M49" s="316"/>
      <c r="N49" s="358"/>
      <c r="O49" s="359"/>
      <c r="P49" s="358"/>
      <c r="Q49" s="359"/>
      <c r="R49" s="358"/>
      <c r="S49" s="359"/>
      <c r="T49" s="368"/>
      <c r="U49" s="369"/>
      <c r="V49" s="351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2:44" s="16" customFormat="1" ht="14.4" x14ac:dyDescent="0.3">
      <c r="B50" s="353"/>
      <c r="C50" s="353"/>
      <c r="D50" s="354"/>
      <c r="E50" s="363"/>
      <c r="F50" s="356"/>
      <c r="G50" s="314"/>
      <c r="H50" s="314"/>
      <c r="I50" s="314"/>
      <c r="J50" s="357"/>
      <c r="K50" s="315"/>
      <c r="L50" s="314"/>
      <c r="M50" s="316"/>
      <c r="N50" s="358"/>
      <c r="O50" s="359"/>
      <c r="P50" s="358"/>
      <c r="Q50" s="359"/>
      <c r="R50" s="358"/>
      <c r="S50" s="359"/>
      <c r="T50" s="358"/>
      <c r="U50" s="358"/>
      <c r="V50" s="351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2:44" s="16" customFormat="1" ht="14.4" x14ac:dyDescent="0.3">
      <c r="B51" s="353"/>
      <c r="C51" s="353"/>
      <c r="D51" s="354"/>
      <c r="E51" s="363"/>
      <c r="F51" s="356"/>
      <c r="G51" s="314"/>
      <c r="H51" s="314"/>
      <c r="I51" s="314"/>
      <c r="J51" s="357"/>
      <c r="K51" s="315"/>
      <c r="L51" s="314"/>
      <c r="M51" s="316"/>
      <c r="N51" s="358"/>
      <c r="O51" s="359"/>
      <c r="P51" s="358"/>
      <c r="Q51" s="359"/>
      <c r="R51" s="358"/>
      <c r="S51" s="359"/>
      <c r="T51" s="358"/>
      <c r="U51" s="358"/>
      <c r="V51" s="351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</row>
    <row r="52" spans="2:44" s="16" customFormat="1" ht="14.4" x14ac:dyDescent="0.3">
      <c r="B52" s="353"/>
      <c r="C52" s="353"/>
      <c r="D52" s="354"/>
      <c r="E52" s="363"/>
      <c r="F52" s="356"/>
      <c r="G52" s="314"/>
      <c r="H52" s="314"/>
      <c r="I52" s="314"/>
      <c r="J52" s="357"/>
      <c r="K52" s="315"/>
      <c r="L52" s="314"/>
      <c r="M52" s="316"/>
      <c r="N52" s="358"/>
      <c r="O52" s="359"/>
      <c r="P52" s="358"/>
      <c r="Q52" s="359"/>
      <c r="R52" s="358"/>
      <c r="S52" s="359"/>
      <c r="T52" s="358"/>
      <c r="U52" s="358"/>
      <c r="V52" s="351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2:44" s="16" customFormat="1" ht="14.4" x14ac:dyDescent="0.3">
      <c r="B53" s="353"/>
      <c r="C53" s="353"/>
      <c r="D53" s="354"/>
      <c r="E53" s="363"/>
      <c r="F53" s="356"/>
      <c r="G53" s="314"/>
      <c r="H53" s="314"/>
      <c r="I53" s="314"/>
      <c r="J53" s="357"/>
      <c r="K53" s="315"/>
      <c r="L53" s="314"/>
      <c r="M53" s="316"/>
      <c r="N53" s="358"/>
      <c r="O53" s="359"/>
      <c r="P53" s="358"/>
      <c r="Q53" s="359"/>
      <c r="R53" s="358"/>
      <c r="S53" s="359"/>
      <c r="T53" s="358"/>
      <c r="U53" s="358"/>
      <c r="V53" s="351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</row>
    <row r="54" spans="2:44" s="16" customFormat="1" ht="14.4" x14ac:dyDescent="0.3">
      <c r="B54" s="353"/>
      <c r="C54" s="353"/>
      <c r="D54" s="354"/>
      <c r="E54" s="363"/>
      <c r="F54" s="356"/>
      <c r="G54" s="314"/>
      <c r="H54" s="314"/>
      <c r="I54" s="314"/>
      <c r="J54" s="357"/>
      <c r="K54" s="315"/>
      <c r="L54" s="314"/>
      <c r="M54" s="316"/>
      <c r="N54" s="358"/>
      <c r="O54" s="359"/>
      <c r="P54" s="358"/>
      <c r="Q54" s="359"/>
      <c r="R54" s="358"/>
      <c r="S54" s="359"/>
      <c r="T54" s="358"/>
      <c r="U54" s="358"/>
      <c r="V54" s="351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</row>
    <row r="55" spans="2:44" s="16" customFormat="1" ht="14.4" x14ac:dyDescent="0.3">
      <c r="B55" s="353"/>
      <c r="C55" s="353"/>
      <c r="D55" s="354"/>
      <c r="E55" s="363"/>
      <c r="F55" s="356"/>
      <c r="G55" s="314"/>
      <c r="H55" s="314"/>
      <c r="I55" s="314"/>
      <c r="J55" s="357"/>
      <c r="K55" s="315"/>
      <c r="L55" s="314"/>
      <c r="M55" s="316"/>
      <c r="N55" s="358"/>
      <c r="O55" s="359"/>
      <c r="P55" s="358"/>
      <c r="Q55" s="359"/>
      <c r="R55" s="358"/>
      <c r="S55" s="359"/>
      <c r="T55" s="358"/>
      <c r="U55" s="358"/>
      <c r="V55" s="351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2:44" s="16" customFormat="1" ht="14.4" x14ac:dyDescent="0.3">
      <c r="B56" s="353"/>
      <c r="C56" s="353"/>
      <c r="D56" s="354"/>
      <c r="E56" s="363"/>
      <c r="F56" s="356"/>
      <c r="G56" s="314"/>
      <c r="H56" s="314"/>
      <c r="I56" s="314"/>
      <c r="J56" s="357"/>
      <c r="K56" s="315"/>
      <c r="L56" s="314"/>
      <c r="M56" s="316"/>
      <c r="N56" s="358"/>
      <c r="O56" s="359"/>
      <c r="P56" s="358"/>
      <c r="Q56" s="359"/>
      <c r="R56" s="358"/>
      <c r="S56" s="359"/>
      <c r="T56" s="358"/>
      <c r="U56" s="358"/>
      <c r="V56" s="351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2:44" s="16" customFormat="1" ht="14.4" x14ac:dyDescent="0.3">
      <c r="B57" s="353"/>
      <c r="C57" s="353"/>
      <c r="D57" s="354"/>
      <c r="E57" s="363"/>
      <c r="F57" s="356"/>
      <c r="G57" s="314"/>
      <c r="H57" s="314"/>
      <c r="I57" s="314"/>
      <c r="J57" s="357"/>
      <c r="K57" s="315"/>
      <c r="L57" s="314"/>
      <c r="M57" s="316"/>
      <c r="N57" s="358"/>
      <c r="O57" s="359"/>
      <c r="P57" s="358"/>
      <c r="Q57" s="359"/>
      <c r="R57" s="358"/>
      <c r="S57" s="359"/>
      <c r="T57" s="358"/>
      <c r="U57" s="358"/>
      <c r="V57" s="351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</row>
    <row r="58" spans="2:44" s="16" customFormat="1" ht="14.4" x14ac:dyDescent="0.3">
      <c r="B58" s="353"/>
      <c r="C58" s="353"/>
      <c r="D58" s="354"/>
      <c r="E58" s="363"/>
      <c r="F58" s="356"/>
      <c r="G58" s="314"/>
      <c r="H58" s="314"/>
      <c r="I58" s="314"/>
      <c r="J58" s="357"/>
      <c r="K58" s="314"/>
      <c r="L58" s="314"/>
      <c r="M58" s="316"/>
      <c r="N58" s="358"/>
      <c r="O58" s="359"/>
      <c r="P58" s="358"/>
      <c r="Q58" s="359"/>
      <c r="R58" s="358"/>
      <c r="S58" s="359"/>
      <c r="T58" s="358"/>
      <c r="U58" s="358"/>
      <c r="V58" s="351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2:44" s="16" customFormat="1" ht="14.4" x14ac:dyDescent="0.3">
      <c r="B59" s="353"/>
      <c r="C59" s="353"/>
      <c r="D59" s="354"/>
      <c r="E59" s="363"/>
      <c r="F59" s="356"/>
      <c r="G59" s="314"/>
      <c r="H59" s="314"/>
      <c r="I59" s="314"/>
      <c r="J59" s="357"/>
      <c r="K59" s="314"/>
      <c r="L59" s="314"/>
      <c r="M59" s="316"/>
      <c r="N59" s="358"/>
      <c r="O59" s="359"/>
      <c r="P59" s="358"/>
      <c r="Q59" s="359"/>
      <c r="R59" s="358"/>
      <c r="S59" s="359"/>
      <c r="T59" s="358"/>
      <c r="U59" s="358"/>
      <c r="V59" s="351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2:44" s="16" customFormat="1" ht="14.4" x14ac:dyDescent="0.3">
      <c r="B60" s="353"/>
      <c r="C60" s="353"/>
      <c r="D60" s="354"/>
      <c r="E60" s="363"/>
      <c r="F60" s="356"/>
      <c r="G60" s="314"/>
      <c r="H60" s="314"/>
      <c r="I60" s="314"/>
      <c r="J60" s="357"/>
      <c r="K60" s="314"/>
      <c r="L60" s="314"/>
      <c r="M60" s="316"/>
      <c r="N60" s="358"/>
      <c r="O60" s="359"/>
      <c r="P60" s="358"/>
      <c r="Q60" s="359"/>
      <c r="R60" s="358"/>
      <c r="S60" s="359"/>
      <c r="T60" s="358"/>
      <c r="U60" s="358"/>
      <c r="V60" s="351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</row>
    <row r="61" spans="2:44" s="16" customFormat="1" ht="14.4" x14ac:dyDescent="0.3">
      <c r="B61" s="353"/>
      <c r="C61" s="353"/>
      <c r="D61" s="354"/>
      <c r="E61" s="363"/>
      <c r="F61" s="356"/>
      <c r="G61" s="314"/>
      <c r="H61" s="314"/>
      <c r="I61" s="314"/>
      <c r="J61" s="357"/>
      <c r="K61" s="314"/>
      <c r="L61" s="314"/>
      <c r="M61" s="316"/>
      <c r="N61" s="358"/>
      <c r="O61" s="359"/>
      <c r="P61" s="358"/>
      <c r="Q61" s="359"/>
      <c r="R61" s="358"/>
      <c r="S61" s="359"/>
      <c r="T61" s="358"/>
      <c r="U61" s="358"/>
      <c r="V61" s="351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</row>
    <row r="62" spans="2:44" s="16" customFormat="1" ht="14.4" x14ac:dyDescent="0.3">
      <c r="B62" s="353"/>
      <c r="C62" s="353"/>
      <c r="D62" s="354"/>
      <c r="E62" s="363"/>
      <c r="F62" s="356"/>
      <c r="G62" s="314"/>
      <c r="H62" s="314"/>
      <c r="I62" s="314"/>
      <c r="J62" s="357"/>
      <c r="K62" s="314"/>
      <c r="L62" s="314"/>
      <c r="M62" s="316"/>
      <c r="N62" s="358"/>
      <c r="O62" s="359"/>
      <c r="P62" s="358"/>
      <c r="Q62" s="359"/>
      <c r="R62" s="358"/>
      <c r="S62" s="359"/>
      <c r="T62" s="358"/>
      <c r="U62" s="358"/>
      <c r="V62" s="351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</row>
    <row r="63" spans="2:44" s="16" customFormat="1" ht="14.4" x14ac:dyDescent="0.3">
      <c r="B63" s="353"/>
      <c r="C63" s="353"/>
      <c r="D63" s="354"/>
      <c r="E63" s="363"/>
      <c r="F63" s="356"/>
      <c r="G63" s="314"/>
      <c r="H63" s="314"/>
      <c r="I63" s="314"/>
      <c r="J63" s="357"/>
      <c r="K63" s="314"/>
      <c r="L63" s="314"/>
      <c r="M63" s="316"/>
      <c r="N63" s="358"/>
      <c r="O63" s="359"/>
      <c r="P63" s="358"/>
      <c r="Q63" s="359"/>
      <c r="R63" s="358"/>
      <c r="S63" s="359"/>
      <c r="T63" s="358"/>
      <c r="U63" s="358"/>
      <c r="V63" s="351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</row>
    <row r="64" spans="2:44" s="16" customFormat="1" ht="14.4" x14ac:dyDescent="0.3">
      <c r="B64" s="353"/>
      <c r="C64" s="353"/>
      <c r="D64" s="354"/>
      <c r="E64" s="363"/>
      <c r="F64" s="356"/>
      <c r="G64" s="314"/>
      <c r="H64" s="314"/>
      <c r="I64" s="314"/>
      <c r="J64" s="357"/>
      <c r="K64" s="314"/>
      <c r="L64" s="314"/>
      <c r="M64" s="316"/>
      <c r="N64" s="358"/>
      <c r="O64" s="359"/>
      <c r="P64" s="358"/>
      <c r="Q64" s="359"/>
      <c r="R64" s="358"/>
      <c r="S64" s="359"/>
      <c r="T64" s="358"/>
      <c r="U64" s="358"/>
      <c r="V64" s="351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</row>
    <row r="65" spans="2:44" s="16" customFormat="1" ht="14.4" x14ac:dyDescent="0.3">
      <c r="B65" s="353"/>
      <c r="C65" s="353"/>
      <c r="D65" s="354"/>
      <c r="E65" s="363"/>
      <c r="F65" s="356"/>
      <c r="G65" s="314"/>
      <c r="H65" s="314"/>
      <c r="I65" s="314"/>
      <c r="J65" s="357"/>
      <c r="K65" s="314"/>
      <c r="L65" s="314"/>
      <c r="M65" s="316"/>
      <c r="N65" s="358"/>
      <c r="O65" s="359"/>
      <c r="P65" s="358"/>
      <c r="Q65" s="359"/>
      <c r="R65" s="358"/>
      <c r="S65" s="359"/>
      <c r="T65" s="358"/>
      <c r="U65" s="358"/>
      <c r="V65" s="351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</row>
    <row r="66" spans="2:44" s="16" customFormat="1" ht="14.4" x14ac:dyDescent="0.3">
      <c r="B66" s="353"/>
      <c r="C66" s="353"/>
      <c r="D66" s="354"/>
      <c r="E66" s="363"/>
      <c r="F66" s="356"/>
      <c r="G66" s="314"/>
      <c r="H66" s="314"/>
      <c r="I66" s="314"/>
      <c r="J66" s="357"/>
      <c r="K66" s="314"/>
      <c r="L66" s="314"/>
      <c r="M66" s="316"/>
      <c r="N66" s="358"/>
      <c r="O66" s="359"/>
      <c r="P66" s="358"/>
      <c r="Q66" s="359"/>
      <c r="R66" s="358"/>
      <c r="S66" s="359"/>
      <c r="T66" s="358"/>
      <c r="U66" s="358"/>
      <c r="V66" s="351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</row>
    <row r="67" spans="2:44" s="16" customFormat="1" ht="14.4" x14ac:dyDescent="0.3">
      <c r="B67" s="353"/>
      <c r="C67" s="353"/>
      <c r="D67" s="354"/>
      <c r="E67" s="363"/>
      <c r="F67" s="356"/>
      <c r="G67" s="370"/>
      <c r="H67" s="370"/>
      <c r="I67" s="370"/>
      <c r="J67" s="357"/>
      <c r="K67" s="314"/>
      <c r="L67" s="314"/>
      <c r="M67" s="371"/>
      <c r="N67" s="358"/>
      <c r="O67" s="359"/>
      <c r="P67" s="358"/>
      <c r="Q67" s="359"/>
      <c r="R67" s="358"/>
      <c r="S67" s="359"/>
      <c r="T67" s="358"/>
      <c r="U67" s="358"/>
      <c r="V67" s="351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</row>
    <row r="68" spans="2:44" s="16" customFormat="1" ht="14.4" x14ac:dyDescent="0.3">
      <c r="B68" s="353"/>
      <c r="C68" s="353"/>
      <c r="D68" s="354"/>
      <c r="E68" s="363"/>
      <c r="F68" s="356"/>
      <c r="G68" s="370"/>
      <c r="H68" s="370"/>
      <c r="I68" s="370"/>
      <c r="J68" s="357"/>
      <c r="K68" s="314"/>
      <c r="L68" s="314"/>
      <c r="M68" s="371"/>
      <c r="N68" s="358"/>
      <c r="O68" s="359"/>
      <c r="P68" s="358"/>
      <c r="Q68" s="359"/>
      <c r="R68" s="358"/>
      <c r="S68" s="359"/>
      <c r="T68" s="358"/>
      <c r="U68" s="358"/>
      <c r="V68" s="351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</row>
    <row r="69" spans="2:44" s="16" customFormat="1" ht="14.4" x14ac:dyDescent="0.3">
      <c r="B69" s="353"/>
      <c r="C69" s="353"/>
      <c r="D69" s="354"/>
      <c r="E69" s="363"/>
      <c r="F69" s="356"/>
      <c r="G69" s="370"/>
      <c r="H69" s="370"/>
      <c r="I69" s="370"/>
      <c r="J69" s="357"/>
      <c r="K69" s="314"/>
      <c r="L69" s="314"/>
      <c r="M69" s="371"/>
      <c r="N69" s="358"/>
      <c r="O69" s="359"/>
      <c r="P69" s="358"/>
      <c r="Q69" s="359"/>
      <c r="R69" s="358"/>
      <c r="S69" s="359"/>
      <c r="T69" s="358"/>
      <c r="U69" s="358"/>
      <c r="V69" s="351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</row>
    <row r="70" spans="2:44" s="16" customFormat="1" ht="14.4" x14ac:dyDescent="0.3">
      <c r="B70" s="353"/>
      <c r="C70" s="353"/>
      <c r="D70" s="354"/>
      <c r="E70" s="363"/>
      <c r="F70" s="356"/>
      <c r="G70" s="370"/>
      <c r="H70" s="370"/>
      <c r="I70" s="370"/>
      <c r="J70" s="357"/>
      <c r="K70" s="314"/>
      <c r="L70" s="314"/>
      <c r="M70" s="371"/>
      <c r="N70" s="358"/>
      <c r="O70" s="359"/>
      <c r="P70" s="358"/>
      <c r="Q70" s="359"/>
      <c r="R70" s="358"/>
      <c r="S70" s="359"/>
      <c r="T70" s="358"/>
      <c r="U70" s="358"/>
      <c r="V70" s="351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</row>
    <row r="71" spans="2:44" x14ac:dyDescent="0.3">
      <c r="B71" s="9"/>
    </row>
  </sheetData>
  <mergeCells count="9">
    <mergeCell ref="B2:D4"/>
    <mergeCell ref="G10:J10"/>
    <mergeCell ref="K10:N10"/>
    <mergeCell ref="O10:T10"/>
    <mergeCell ref="B7:E7"/>
    <mergeCell ref="B8:E8"/>
    <mergeCell ref="B9:D9"/>
    <mergeCell ref="B10:C10"/>
    <mergeCell ref="E10:F10"/>
  </mergeCells>
  <pageMargins left="0.70866141732283472" right="0.70866141732283472" top="0.74803149606299213" bottom="0.74803149606299213" header="0.31496062992125984" footer="0.31496062992125984"/>
  <pageSetup paperSize="8" scale="57" orientation="landscape" r:id="rId1"/>
  <headerFooter>
    <oddHeader>&amp;A</oddHeader>
    <oddFooter>Side &amp;P av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BC847-D809-4C32-A549-6CE634085B58}">
  <sheetPr codeName="Ark12">
    <tabColor theme="9" tint="-0.24994659260841701"/>
    <pageSetUpPr fitToPage="1"/>
  </sheetPr>
  <dimension ref="B2:I32"/>
  <sheetViews>
    <sheetView showGridLines="0" workbookViewId="0">
      <selection sqref="A1:XFD1048576"/>
    </sheetView>
  </sheetViews>
  <sheetFormatPr baseColWidth="10" defaultColWidth="11.44140625" defaultRowHeight="14.4" x14ac:dyDescent="0.3"/>
  <cols>
    <col min="1" max="1" width="5.44140625" style="16" customWidth="1"/>
    <col min="2" max="2" width="21.44140625" style="16" customWidth="1"/>
    <col min="3" max="4" width="13.44140625" style="16" customWidth="1"/>
    <col min="5" max="5" width="11.44140625" style="16"/>
    <col min="6" max="6" width="38.44140625" style="16" customWidth="1"/>
    <col min="7" max="16384" width="11.44140625" style="16"/>
  </cols>
  <sheetData>
    <row r="2" spans="2:6" x14ac:dyDescent="0.3">
      <c r="B2" s="630" t="e" vm="1">
        <v>#VALUE!</v>
      </c>
      <c r="C2" s="630"/>
      <c r="D2" s="630"/>
    </row>
    <row r="3" spans="2:6" x14ac:dyDescent="0.3">
      <c r="B3" s="630"/>
      <c r="C3" s="630"/>
      <c r="D3" s="630"/>
    </row>
    <row r="4" spans="2:6" x14ac:dyDescent="0.3">
      <c r="B4" s="630"/>
      <c r="C4" s="630"/>
      <c r="D4" s="630"/>
    </row>
    <row r="6" spans="2:6" x14ac:dyDescent="0.3">
      <c r="B6" s="372" t="s">
        <v>446</v>
      </c>
      <c r="C6" s="373"/>
      <c r="D6" s="373"/>
      <c r="E6" s="374"/>
      <c r="F6" s="372"/>
    </row>
    <row r="7" spans="2:6" x14ac:dyDescent="0.3">
      <c r="B7" s="41"/>
    </row>
    <row r="8" spans="2:6" ht="15" thickBot="1" x14ac:dyDescent="0.35">
      <c r="B8" s="643" t="s">
        <v>447</v>
      </c>
      <c r="C8" s="644"/>
      <c r="D8" s="644"/>
      <c r="E8" s="644"/>
      <c r="F8" s="644"/>
    </row>
    <row r="9" spans="2:6" ht="15" thickBot="1" x14ac:dyDescent="0.35">
      <c r="B9" s="42" t="s">
        <v>448</v>
      </c>
      <c r="C9" s="645" t="s">
        <v>449</v>
      </c>
      <c r="D9" s="646"/>
      <c r="E9" s="646"/>
      <c r="F9" s="647"/>
    </row>
    <row r="10" spans="2:6" ht="108" customHeight="1" x14ac:dyDescent="0.3">
      <c r="B10" s="375" t="s">
        <v>450</v>
      </c>
      <c r="C10" s="641" t="s">
        <v>451</v>
      </c>
      <c r="D10" s="642"/>
      <c r="E10" s="642"/>
      <c r="F10" s="642"/>
    </row>
    <row r="11" spans="2:6" ht="68.55" customHeight="1" x14ac:dyDescent="0.3">
      <c r="B11" s="375" t="s">
        <v>430</v>
      </c>
      <c r="C11" s="641" t="s">
        <v>452</v>
      </c>
      <c r="D11" s="642"/>
      <c r="E11" s="642"/>
      <c r="F11" s="642"/>
    </row>
    <row r="12" spans="2:6" ht="43.35" customHeight="1" x14ac:dyDescent="0.3">
      <c r="B12" s="375" t="s">
        <v>432</v>
      </c>
      <c r="C12" s="641" t="s">
        <v>453</v>
      </c>
      <c r="D12" s="642"/>
      <c r="E12" s="642"/>
      <c r="F12" s="642"/>
    </row>
    <row r="13" spans="2:6" ht="41.1" customHeight="1" x14ac:dyDescent="0.3">
      <c r="B13" s="375" t="s">
        <v>434</v>
      </c>
      <c r="C13" s="641" t="s">
        <v>454</v>
      </c>
      <c r="D13" s="642"/>
      <c r="E13" s="642"/>
      <c r="F13" s="642"/>
    </row>
    <row r="14" spans="2:6" ht="47.55" customHeight="1" x14ac:dyDescent="0.3">
      <c r="B14" s="375" t="s">
        <v>272</v>
      </c>
      <c r="C14" s="642" t="s">
        <v>455</v>
      </c>
      <c r="D14" s="642"/>
      <c r="E14" s="642"/>
      <c r="F14" s="642"/>
    </row>
    <row r="16" spans="2:6" ht="15" thickBot="1" x14ac:dyDescent="0.35">
      <c r="B16" s="643" t="s">
        <v>456</v>
      </c>
      <c r="C16" s="644"/>
      <c r="D16" s="644"/>
      <c r="E16" s="644"/>
      <c r="F16" s="644"/>
    </row>
    <row r="17" spans="2:9" ht="15" customHeight="1" thickBot="1" x14ac:dyDescent="0.35">
      <c r="B17" s="43" t="s">
        <v>457</v>
      </c>
      <c r="C17" s="43" t="s">
        <v>458</v>
      </c>
      <c r="D17" s="651" t="s">
        <v>459</v>
      </c>
      <c r="E17" s="652"/>
      <c r="F17" s="653"/>
      <c r="I17" s="44"/>
    </row>
    <row r="18" spans="2:9" ht="40.35" customHeight="1" x14ac:dyDescent="0.3">
      <c r="B18" s="376" t="s">
        <v>460</v>
      </c>
      <c r="C18" s="375" t="s">
        <v>461</v>
      </c>
      <c r="D18" s="654" t="s">
        <v>462</v>
      </c>
      <c r="E18" s="655"/>
      <c r="F18" s="656"/>
      <c r="I18" s="44"/>
    </row>
    <row r="19" spans="2:9" ht="24" customHeight="1" x14ac:dyDescent="0.3">
      <c r="B19" s="375" t="s">
        <v>98</v>
      </c>
      <c r="C19" s="375" t="s">
        <v>461</v>
      </c>
      <c r="D19" s="657" t="s">
        <v>463</v>
      </c>
      <c r="E19" s="657"/>
      <c r="F19" s="657"/>
    </row>
    <row r="20" spans="2:9" s="17" customFormat="1" ht="47.1" customHeight="1" x14ac:dyDescent="0.3">
      <c r="B20" s="376" t="s">
        <v>464</v>
      </c>
      <c r="C20" s="377" t="s">
        <v>465</v>
      </c>
      <c r="D20" s="648" t="s">
        <v>466</v>
      </c>
      <c r="E20" s="649"/>
      <c r="F20" s="650"/>
    </row>
    <row r="21" spans="2:9" ht="33" customHeight="1" x14ac:dyDescent="0.3">
      <c r="B21" s="378" t="s">
        <v>467</v>
      </c>
      <c r="C21" s="378" t="s">
        <v>465</v>
      </c>
      <c r="D21" s="658" t="s">
        <v>468</v>
      </c>
      <c r="E21" s="659"/>
      <c r="F21" s="660"/>
      <c r="I21" s="45"/>
    </row>
    <row r="22" spans="2:9" ht="34.5" customHeight="1" x14ac:dyDescent="0.3">
      <c r="B22" s="375" t="s">
        <v>469</v>
      </c>
      <c r="C22" s="375" t="s">
        <v>465</v>
      </c>
      <c r="D22" s="661" t="s">
        <v>470</v>
      </c>
      <c r="E22" s="662"/>
      <c r="F22" s="663"/>
    </row>
    <row r="23" spans="2:9" ht="64.5" customHeight="1" x14ac:dyDescent="0.3">
      <c r="B23" s="375" t="s">
        <v>471</v>
      </c>
      <c r="C23" s="375" t="s">
        <v>465</v>
      </c>
      <c r="D23" s="657" t="s">
        <v>472</v>
      </c>
      <c r="E23" s="657"/>
      <c r="F23" s="657"/>
    </row>
    <row r="24" spans="2:9" ht="33" customHeight="1" x14ac:dyDescent="0.3">
      <c r="B24" s="375" t="s">
        <v>427</v>
      </c>
      <c r="C24" s="375" t="s">
        <v>473</v>
      </c>
      <c r="D24" s="648" t="s">
        <v>474</v>
      </c>
      <c r="E24" s="649"/>
      <c r="F24" s="650"/>
    </row>
    <row r="25" spans="2:9" ht="78.599999999999994" customHeight="1" x14ac:dyDescent="0.3">
      <c r="B25" s="375" t="s">
        <v>475</v>
      </c>
      <c r="C25" s="375" t="s">
        <v>476</v>
      </c>
      <c r="D25" s="657" t="s">
        <v>477</v>
      </c>
      <c r="E25" s="657"/>
      <c r="F25" s="657"/>
    </row>
    <row r="26" spans="2:9" ht="35.549999999999997" customHeight="1" x14ac:dyDescent="0.3">
      <c r="B26" s="375" t="s">
        <v>429</v>
      </c>
      <c r="C26" s="375" t="s">
        <v>473</v>
      </c>
      <c r="D26" s="657" t="s">
        <v>478</v>
      </c>
      <c r="E26" s="657"/>
      <c r="F26" s="657"/>
    </row>
    <row r="27" spans="2:9" ht="75.75" customHeight="1" x14ac:dyDescent="0.3">
      <c r="B27" s="375" t="s">
        <v>430</v>
      </c>
      <c r="C27" s="375" t="s">
        <v>476</v>
      </c>
      <c r="D27" s="657" t="s">
        <v>479</v>
      </c>
      <c r="E27" s="657"/>
      <c r="F27" s="657"/>
    </row>
    <row r="28" spans="2:9" ht="42" customHeight="1" x14ac:dyDescent="0.3">
      <c r="B28" s="375" t="s">
        <v>431</v>
      </c>
      <c r="C28" s="375" t="s">
        <v>473</v>
      </c>
      <c r="D28" s="657" t="s">
        <v>480</v>
      </c>
      <c r="E28" s="657"/>
      <c r="F28" s="657"/>
    </row>
    <row r="29" spans="2:9" ht="95.55" customHeight="1" x14ac:dyDescent="0.3">
      <c r="B29" s="375" t="s">
        <v>432</v>
      </c>
      <c r="C29" s="375" t="s">
        <v>476</v>
      </c>
      <c r="D29" s="657" t="s">
        <v>481</v>
      </c>
      <c r="E29" s="657"/>
      <c r="F29" s="657"/>
    </row>
    <row r="30" spans="2:9" ht="95.25" customHeight="1" x14ac:dyDescent="0.3">
      <c r="B30" s="375" t="s">
        <v>434</v>
      </c>
      <c r="C30" s="375" t="s">
        <v>476</v>
      </c>
      <c r="D30" s="657" t="s">
        <v>482</v>
      </c>
      <c r="E30" s="657"/>
      <c r="F30" s="657"/>
    </row>
    <row r="31" spans="2:9" ht="36.75" customHeight="1" x14ac:dyDescent="0.3">
      <c r="B31" s="375" t="s">
        <v>433</v>
      </c>
      <c r="C31" s="375" t="s">
        <v>473</v>
      </c>
      <c r="D31" s="657" t="s">
        <v>483</v>
      </c>
      <c r="E31" s="657"/>
      <c r="F31" s="657"/>
    </row>
    <row r="32" spans="2:9" ht="44.55" customHeight="1" x14ac:dyDescent="0.3">
      <c r="B32" s="375" t="s">
        <v>272</v>
      </c>
      <c r="C32" s="375" t="s">
        <v>473</v>
      </c>
      <c r="D32" s="657" t="s">
        <v>484</v>
      </c>
      <c r="E32" s="657"/>
      <c r="F32" s="657"/>
      <c r="I32" s="44"/>
    </row>
  </sheetData>
  <mergeCells count="25">
    <mergeCell ref="D31:F31"/>
    <mergeCell ref="D32:F32"/>
    <mergeCell ref="D25:F25"/>
    <mergeCell ref="D26:F26"/>
    <mergeCell ref="D27:F27"/>
    <mergeCell ref="D28:F28"/>
    <mergeCell ref="D29:F29"/>
    <mergeCell ref="D30:F30"/>
    <mergeCell ref="D24:F24"/>
    <mergeCell ref="C12:F12"/>
    <mergeCell ref="C13:F13"/>
    <mergeCell ref="C14:F14"/>
    <mergeCell ref="B16:F16"/>
    <mergeCell ref="D17:F17"/>
    <mergeCell ref="D18:F18"/>
    <mergeCell ref="D19:F19"/>
    <mergeCell ref="D20:F20"/>
    <mergeCell ref="D21:F21"/>
    <mergeCell ref="D22:F22"/>
    <mergeCell ref="D23:F23"/>
    <mergeCell ref="C11:F11"/>
    <mergeCell ref="B2:D4"/>
    <mergeCell ref="B8:F8"/>
    <mergeCell ref="C9:F9"/>
    <mergeCell ref="C10:F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&amp;A</oddHeader>
    <oddFooter>Side &amp;P av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10</vt:i4>
      </vt:variant>
      <vt:variant>
        <vt:lpstr>Navngitte områder</vt:lpstr>
      </vt:variant>
      <vt:variant>
        <vt:i4>20</vt:i4>
      </vt:variant>
    </vt:vector>
  </HeadingPairs>
  <TitlesOfParts>
    <vt:vector size="30" baseType="lpstr">
      <vt:lpstr>Forside</vt:lpstr>
      <vt:lpstr>Instruks for utfylling</vt:lpstr>
      <vt:lpstr>TOTALKOSTNAD</vt:lpstr>
      <vt:lpstr>Hovedartikler</vt:lpstr>
      <vt:lpstr>Tilbehør mm</vt:lpstr>
      <vt:lpstr>LCC 1 - Drift</vt:lpstr>
      <vt:lpstr>LCC 2 - Forbruksmateriell</vt:lpstr>
      <vt:lpstr>Prissammendrag</vt:lpstr>
      <vt:lpstr>Avtale forbruksmateriell</vt:lpstr>
      <vt:lpstr>Instr. avtale forbruksmateriell</vt:lpstr>
      <vt:lpstr>Artikkelnavn</vt:lpstr>
      <vt:lpstr>Artikkelnavn_Tilbehør</vt:lpstr>
      <vt:lpstr>Enhetesbenevning</vt:lpstr>
      <vt:lpstr>'LCC 1 - Drift'!Handelsnavn</vt:lpstr>
      <vt:lpstr>Prissammendrag!Handelsnavn</vt:lpstr>
      <vt:lpstr>Handelsnavn</vt:lpstr>
      <vt:lpstr>'Instruks for utfylling'!Handelsnavn_opsjoner</vt:lpstr>
      <vt:lpstr>Handelsnavn_opsjoner</vt:lpstr>
      <vt:lpstr>'Instruks for utfylling'!Kontrakt</vt:lpstr>
      <vt:lpstr>Kontrakt</vt:lpstr>
      <vt:lpstr>'Avtale forbruksmateriell'!Utskriftsområde</vt:lpstr>
      <vt:lpstr>Forside!Utskriftsområde</vt:lpstr>
      <vt:lpstr>Hovedartikler!Utskriftsområde</vt:lpstr>
      <vt:lpstr>'Instr. avtale forbruksmateriell'!Utskriftsområde</vt:lpstr>
      <vt:lpstr>'Instruks for utfylling'!Utskriftsområde</vt:lpstr>
      <vt:lpstr>'LCC 1 - Drift'!Utskriftsområde</vt:lpstr>
      <vt:lpstr>'LCC 2 - Forbruksmateriell'!Utskriftsområde</vt:lpstr>
      <vt:lpstr>Prissammendrag!Utskriftsområde</vt:lpstr>
      <vt:lpstr>'Tilbehør mm'!Utskriftsområde</vt:lpstr>
      <vt:lpstr>TOTALKOSTNAD!Utskriftsområde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Ihlen, Tormod</dc:creator>
  <cp:keywords/>
  <dc:description/>
  <cp:lastModifiedBy>Auset, Bente</cp:lastModifiedBy>
  <cp:lastPrinted>2025-12-19T14:07:41Z</cp:lastPrinted>
  <dcterms:created xsi:type="dcterms:W3CDTF">2025-05-19T12:25:52Z</dcterms:created>
  <dcterms:modified xsi:type="dcterms:W3CDTF">2026-06-17T09:12:21Z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29186-9b18-4ca2-b9f8-95b52b0af9e3_Enabled">
    <vt:lpwstr>true</vt:lpwstr>
  </property>
  <property fmtid="{D5CDD505-2E9C-101B-9397-08002B2CF9AE}" pid="3" name="MSIP_Label_aa129186-9b18-4ca2-b9f8-95b52b0af9e3_SetDate">
    <vt:lpwstr>2025-08-29T12:25:54Z</vt:lpwstr>
  </property>
  <property fmtid="{D5CDD505-2E9C-101B-9397-08002B2CF9AE}" pid="4" name="MSIP_Label_aa129186-9b18-4ca2-b9f8-95b52b0af9e3_Method">
    <vt:lpwstr>Standard</vt:lpwstr>
  </property>
  <property fmtid="{D5CDD505-2E9C-101B-9397-08002B2CF9AE}" pid="5" name="MSIP_Label_aa129186-9b18-4ca2-b9f8-95b52b0af9e3_Name">
    <vt:lpwstr>aa129186-9b18-4ca2-b9f8-95b52b0af9e3</vt:lpwstr>
  </property>
  <property fmtid="{D5CDD505-2E9C-101B-9397-08002B2CF9AE}" pid="6" name="MSIP_Label_aa129186-9b18-4ca2-b9f8-95b52b0af9e3_SiteId">
    <vt:lpwstr>5cc7bcdc-bb31-46f8-a223-d4ab349711d6</vt:lpwstr>
  </property>
  <property fmtid="{D5CDD505-2E9C-101B-9397-08002B2CF9AE}" pid="7" name="MSIP_Label_aa129186-9b18-4ca2-b9f8-95b52b0af9e3_ActionId">
    <vt:lpwstr>74fe8e8e-4b8b-449c-93a8-d98a7657fc08</vt:lpwstr>
  </property>
  <property fmtid="{D5CDD505-2E9C-101B-9397-08002B2CF9AE}" pid="8" name="MSIP_Label_aa129186-9b18-4ca2-b9f8-95b52b0af9e3_ContentBits">
    <vt:lpwstr>0</vt:lpwstr>
  </property>
  <property fmtid="{D5CDD505-2E9C-101B-9397-08002B2CF9AE}" pid="9" name="MSIP_Label_aa129186-9b18-4ca2-b9f8-95b52b0af9e3_Tag">
    <vt:lpwstr>50, 3, 0, 1</vt:lpwstr>
  </property>
  <property fmtid="{D5CDD505-2E9C-101B-9397-08002B2CF9AE}" pid="10" name="Tags">
    <vt:lpwstr>Ark1-22-8:%Rev%,Ark1-22-2:%OriginatorCode%,Ark1-22-10:%ReleaseCode%,Ark1-22-5:%DocumentType%,Ark1-22-4:%MainArea%,Ark1-6-1:%DomainTitle%,Ark1-22-6:%SequenceNumber%,Ark1-22-1:%OrgUnitNamePrefix%,</vt:lpwstr>
  </property>
</Properties>
</file>